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9AC3753-44B8-4580-B010-50AE52D98B9B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O785" i="6" l="1"/>
  <c r="BQ785" i="6" s="1"/>
  <c r="CH791" i="6"/>
  <c r="CI790" i="6"/>
  <c r="CK788" i="6"/>
  <c r="CL787" i="6"/>
  <c r="AK786" i="6"/>
  <c r="AM786" i="6" s="1"/>
  <c r="AK785" i="6"/>
  <c r="AM785" i="6" s="1"/>
  <c r="CO784" i="6"/>
  <c r="CG784" i="6"/>
  <c r="CH783" i="6"/>
  <c r="AK782" i="6"/>
  <c r="AM782" i="6" s="1"/>
  <c r="CJ781" i="6"/>
  <c r="AK780" i="6"/>
  <c r="AK779" i="6"/>
  <c r="AM779" i="6" s="1"/>
  <c r="CM778" i="6"/>
  <c r="CJ778" i="6"/>
  <c r="CK778" i="6"/>
  <c r="V779" i="6"/>
  <c r="X779" i="6" s="1"/>
  <c r="CI779" i="6"/>
  <c r="CK779" i="6"/>
  <c r="CL779" i="6"/>
  <c r="CM779" i="6"/>
  <c r="CO779" i="6"/>
  <c r="CH780" i="6"/>
  <c r="CI780" i="6"/>
  <c r="V780" i="6"/>
  <c r="X780" i="6" s="1"/>
  <c r="CN780" i="6"/>
  <c r="CH781" i="6"/>
  <c r="CI781" i="6"/>
  <c r="CO781" i="6"/>
  <c r="CG782" i="6"/>
  <c r="CH782" i="6"/>
  <c r="V782" i="6"/>
  <c r="X782" i="6" s="1"/>
  <c r="CN782" i="6"/>
  <c r="CG783" i="6"/>
  <c r="CM783" i="6"/>
  <c r="CO783" i="6"/>
  <c r="V784" i="6"/>
  <c r="X784" i="6" s="1"/>
  <c r="CM784" i="6"/>
  <c r="CN784" i="6"/>
  <c r="V785" i="6"/>
  <c r="X785" i="6" s="1"/>
  <c r="CM785" i="6"/>
  <c r="CN785" i="6"/>
  <c r="CG786" i="6"/>
  <c r="V786" i="6"/>
  <c r="CL786" i="6"/>
  <c r="CI787" i="6"/>
  <c r="CK787" i="6"/>
  <c r="CO787" i="6"/>
  <c r="V788" i="6"/>
  <c r="X788" i="6" s="1"/>
  <c r="CI788" i="6"/>
  <c r="CJ788" i="6"/>
  <c r="CG789" i="6"/>
  <c r="CH789" i="6"/>
  <c r="CI789" i="6"/>
  <c r="CJ789" i="6"/>
  <c r="CL789" i="6"/>
  <c r="CO789" i="6"/>
  <c r="V790" i="6"/>
  <c r="CH790" i="6"/>
  <c r="CK790" i="6"/>
  <c r="CN790" i="6"/>
  <c r="V791" i="6"/>
  <c r="X791" i="6" s="1"/>
  <c r="CJ791" i="6"/>
  <c r="CM791" i="6"/>
  <c r="CJ790" i="6"/>
  <c r="CI784" i="6"/>
  <c r="CH784" i="6"/>
  <c r="V781" i="6"/>
  <c r="CI783" i="6"/>
  <c r="CP778" i="6"/>
  <c r="CH778" i="6"/>
  <c r="AZ780" i="6"/>
  <c r="BB780" i="6" s="1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M790" i="6"/>
  <c r="CL790" i="6"/>
  <c r="CD790" i="6"/>
  <c r="CF790" i="6" s="1"/>
  <c r="BO790" i="6"/>
  <c r="BQ790" i="6" s="1"/>
  <c r="AZ790" i="6"/>
  <c r="BB790" i="6" s="1"/>
  <c r="AK790" i="6"/>
  <c r="CS789" i="6"/>
  <c r="CR789" i="6"/>
  <c r="CQ789" i="6"/>
  <c r="CP789" i="6"/>
  <c r="CN789" i="6"/>
  <c r="CM789" i="6"/>
  <c r="CK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G788" i="6"/>
  <c r="CD788" i="6"/>
  <c r="CF788" i="6" s="1"/>
  <c r="BO788" i="6"/>
  <c r="BQ788" i="6" s="1"/>
  <c r="AZ788" i="6"/>
  <c r="BB788" i="6" s="1"/>
  <c r="CS791" i="6"/>
  <c r="CR791" i="6"/>
  <c r="CQ791" i="6"/>
  <c r="CP791" i="6"/>
  <c r="CO791" i="6"/>
  <c r="CN791" i="6"/>
  <c r="CL791" i="6"/>
  <c r="CK791" i="6"/>
  <c r="CI791" i="6"/>
  <c r="CG791" i="6"/>
  <c r="CD791" i="6"/>
  <c r="CF791" i="6" s="1"/>
  <c r="BO791" i="6"/>
  <c r="BQ791" i="6" s="1"/>
  <c r="AZ791" i="6"/>
  <c r="BB791" i="6" s="1"/>
  <c r="AK791" i="6"/>
  <c r="AM791" i="6" s="1"/>
  <c r="CS787" i="6"/>
  <c r="CR787" i="6"/>
  <c r="CQ787" i="6"/>
  <c r="CP787" i="6"/>
  <c r="CN787" i="6"/>
  <c r="CM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K786" i="6"/>
  <c r="CJ786" i="6"/>
  <c r="CI786" i="6"/>
  <c r="CD786" i="6"/>
  <c r="CF786" i="6" s="1"/>
  <c r="BO786" i="6"/>
  <c r="BQ786" i="6" s="1"/>
  <c r="AZ786" i="6"/>
  <c r="BB786" i="6" s="1"/>
  <c r="CS785" i="6"/>
  <c r="CR785" i="6"/>
  <c r="CQ785" i="6"/>
  <c r="CP785" i="6"/>
  <c r="CO785" i="6"/>
  <c r="CL785" i="6"/>
  <c r="CJ785" i="6"/>
  <c r="CI785" i="6"/>
  <c r="CH785" i="6"/>
  <c r="CG785" i="6"/>
  <c r="CD785" i="6"/>
  <c r="CF785" i="6" s="1"/>
  <c r="AZ785" i="6"/>
  <c r="BB785" i="6" s="1"/>
  <c r="CS784" i="6"/>
  <c r="CR784" i="6"/>
  <c r="CQ784" i="6"/>
  <c r="CP784" i="6"/>
  <c r="CL784" i="6"/>
  <c r="CK784" i="6"/>
  <c r="CJ784" i="6"/>
  <c r="CD784" i="6"/>
  <c r="CF784" i="6" s="1"/>
  <c r="BO784" i="6"/>
  <c r="BQ784" i="6" s="1"/>
  <c r="AZ784" i="6"/>
  <c r="BB784" i="6" s="1"/>
  <c r="AK784" i="6"/>
  <c r="AM784" i="6" s="1"/>
  <c r="CS783" i="6"/>
  <c r="CR783" i="6"/>
  <c r="CQ783" i="6"/>
  <c r="CP783" i="6"/>
  <c r="CN783" i="6"/>
  <c r="CL783" i="6"/>
  <c r="CK783" i="6"/>
  <c r="CJ783" i="6"/>
  <c r="CD783" i="6"/>
  <c r="CF783" i="6" s="1"/>
  <c r="BO783" i="6"/>
  <c r="BQ783" i="6" s="1"/>
  <c r="AZ783" i="6"/>
  <c r="BB783" i="6" s="1"/>
  <c r="CS782" i="6"/>
  <c r="CR782" i="6"/>
  <c r="CQ782" i="6"/>
  <c r="CP782" i="6"/>
  <c r="CO782" i="6"/>
  <c r="CM782" i="6"/>
  <c r="CL782" i="6"/>
  <c r="CK782" i="6"/>
  <c r="CD782" i="6"/>
  <c r="CF782" i="6" s="1"/>
  <c r="BO782" i="6"/>
  <c r="BQ782" i="6" s="1"/>
  <c r="AZ782" i="6"/>
  <c r="BB782" i="6" s="1"/>
  <c r="CS781" i="6"/>
  <c r="CR781" i="6"/>
  <c r="CQ781" i="6"/>
  <c r="CP781" i="6"/>
  <c r="CN781" i="6"/>
  <c r="CM781" i="6"/>
  <c r="CL781" i="6"/>
  <c r="CK781" i="6"/>
  <c r="CD781" i="6"/>
  <c r="CF781" i="6" s="1"/>
  <c r="BO781" i="6"/>
  <c r="BQ781" i="6" s="1"/>
  <c r="AZ781" i="6"/>
  <c r="BB781" i="6" s="1"/>
  <c r="CS780" i="6"/>
  <c r="CR780" i="6"/>
  <c r="CQ780" i="6"/>
  <c r="CP780" i="6"/>
  <c r="CO780" i="6"/>
  <c r="CM780" i="6"/>
  <c r="CL780" i="6"/>
  <c r="CJ780" i="6"/>
  <c r="CG780" i="6"/>
  <c r="CD780" i="6"/>
  <c r="CF780" i="6" s="1"/>
  <c r="CS779" i="6"/>
  <c r="CR779" i="6"/>
  <c r="CQ779" i="6"/>
  <c r="CP779" i="6"/>
  <c r="CN779" i="6"/>
  <c r="CJ779" i="6"/>
  <c r="CH779" i="6"/>
  <c r="CG779" i="6"/>
  <c r="CD779" i="6"/>
  <c r="CF779" i="6" s="1"/>
  <c r="AZ779" i="6"/>
  <c r="BB779" i="6" s="1"/>
  <c r="CS778" i="6"/>
  <c r="CR778" i="6"/>
  <c r="CN778" i="6"/>
  <c r="CL778" i="6"/>
  <c r="CD778" i="6"/>
  <c r="AZ778" i="6"/>
  <c r="CI782" i="6" l="1"/>
  <c r="AK781" i="6"/>
  <c r="AM781" i="6" s="1"/>
  <c r="AK783" i="6"/>
  <c r="AM783" i="6" s="1"/>
  <c r="AK788" i="6"/>
  <c r="AM788" i="6" s="1"/>
  <c r="AK778" i="6"/>
  <c r="AM778" i="6" s="1"/>
  <c r="CM786" i="6"/>
  <c r="CK780" i="6"/>
  <c r="AM790" i="6"/>
  <c r="V783" i="6"/>
  <c r="CH788" i="6"/>
  <c r="CG790" i="6"/>
  <c r="CJ782" i="6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91" i="6"/>
  <c r="CU791" i="6" s="1"/>
  <c r="X786" i="6"/>
  <c r="CT784" i="6"/>
  <c r="CU784" i="6" s="1"/>
  <c r="X781" i="6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81" i="6" l="1"/>
  <c r="CU781" i="6" s="1"/>
  <c r="CT783" i="6"/>
  <c r="CU783" i="6" s="1"/>
  <c r="CT778" i="6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<sst xmlns="http://schemas.openxmlformats.org/spreadsheetml/2006/main" count="6058" uniqueCount="1164">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</sst>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1994</v>
      </c>
      <c r="K5" s="42">
        <f t="shared" si="0"/>
        <v>1826</v>
      </c>
      <c r="L5" s="42">
        <f t="shared" si="0"/>
        <v>2537</v>
      </c>
      <c r="M5" s="42">
        <f t="shared" si="0"/>
        <v>2674</v>
      </c>
      <c r="N5" s="42">
        <f t="shared" si="0"/>
        <v>2589</v>
      </c>
      <c r="O5" s="42">
        <f t="shared" si="0"/>
        <v>2113</v>
      </c>
      <c r="P5" s="42">
        <f t="shared" si="0"/>
        <v>1784</v>
      </c>
      <c r="Q5" s="42">
        <f t="shared" si="0"/>
        <v>1404</v>
      </c>
      <c r="R5" s="42">
        <f t="shared" si="0"/>
        <v>1132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18053</v>
      </c>
      <c r="W5" s="116">
        <f t="shared" si="0"/>
        <v>38172.699999999968</v>
      </c>
      <c r="X5" s="111">
        <f>IFERROR(V5/W5,0)*100</f>
        <v>47.292960676085308</v>
      </c>
      <c r="Y5" s="109">
        <f t="shared" ref="Y5:AL5" si="1">SUBTOTAL(9,Y7:Y963)</f>
        <v>3632</v>
      </c>
      <c r="Z5" s="109">
        <f t="shared" si="1"/>
        <v>2968</v>
      </c>
      <c r="AA5" s="109">
        <f t="shared" si="1"/>
        <v>4491</v>
      </c>
      <c r="AB5" s="109">
        <f t="shared" si="1"/>
        <v>5207</v>
      </c>
      <c r="AC5" s="109">
        <f t="shared" si="1"/>
        <v>4588</v>
      </c>
      <c r="AD5" s="109">
        <f t="shared" si="1"/>
        <v>4457</v>
      </c>
      <c r="AE5" s="109">
        <f t="shared" si="1"/>
        <v>3985</v>
      </c>
      <c r="AF5" s="109">
        <f t="shared" si="1"/>
        <v>3625</v>
      </c>
      <c r="AG5" s="109">
        <f t="shared" si="1"/>
        <v>2810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35763</v>
      </c>
      <c r="AL5" s="116">
        <f t="shared" si="1"/>
        <v>47349.89999999998</v>
      </c>
      <c r="AM5" s="111">
        <f>IFERROR(AK5/AL5,0)*100</f>
        <v>75.529198583312777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121</v>
      </c>
      <c r="AQ5" s="109">
        <f t="shared" si="2"/>
        <v>123</v>
      </c>
      <c r="AR5" s="109">
        <f t="shared" si="2"/>
        <v>89</v>
      </c>
      <c r="AS5" s="109">
        <f t="shared" si="2"/>
        <v>108</v>
      </c>
      <c r="AT5" s="109">
        <f t="shared" si="2"/>
        <v>102</v>
      </c>
      <c r="AU5" s="109">
        <f t="shared" si="2"/>
        <v>85</v>
      </c>
      <c r="AV5" s="109">
        <f t="shared" si="2"/>
        <v>78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891</v>
      </c>
      <c r="BA5" s="116">
        <f t="shared" si="2"/>
        <v>1319.1900000000028</v>
      </c>
      <c r="BB5" s="111">
        <f>IFERROR(AZ5/BA5,0)*100</f>
        <v>67.541445887248855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3</v>
      </c>
      <c r="BK5" s="109">
        <f t="shared" si="3"/>
        <v>2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37</v>
      </c>
      <c r="BP5" s="116">
        <f t="shared" si="3"/>
        <v>84</v>
      </c>
      <c r="BQ5" s="111">
        <f>IFERROR(BO5/BP5,0)*100</f>
        <v>44.047619047619044</v>
      </c>
      <c r="BR5" s="109">
        <f t="shared" ref="BR5:CE5" si="4">SUBTOTAL(9,BR7:BR963)</f>
        <v>289</v>
      </c>
      <c r="BS5" s="109">
        <f t="shared" si="4"/>
        <v>242</v>
      </c>
      <c r="BT5" s="109">
        <f t="shared" si="4"/>
        <v>357</v>
      </c>
      <c r="BU5" s="109">
        <f t="shared" si="4"/>
        <v>348</v>
      </c>
      <c r="BV5" s="109">
        <f t="shared" si="4"/>
        <v>472</v>
      </c>
      <c r="BW5" s="109">
        <f t="shared" si="4"/>
        <v>690</v>
      </c>
      <c r="BX5" s="109">
        <f t="shared" si="4"/>
        <v>613</v>
      </c>
      <c r="BY5" s="109">
        <f t="shared" si="4"/>
        <v>411</v>
      </c>
      <c r="BZ5" s="109">
        <f t="shared" si="4"/>
        <v>195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3617</v>
      </c>
      <c r="CE5" s="116">
        <f t="shared" si="4"/>
        <v>4622</v>
      </c>
      <c r="CF5" s="111">
        <f>IFERROR(CD5/CE5,0)*100</f>
        <v>78.256166161834699</v>
      </c>
      <c r="CG5" s="106">
        <f t="shared" ref="CG5:CT5" si="5">SUBTOTAL(9,CG7:CG963)</f>
        <v>6017</v>
      </c>
      <c r="CH5" s="106">
        <f t="shared" si="5"/>
        <v>5124</v>
      </c>
      <c r="CI5" s="106">
        <f t="shared" si="5"/>
        <v>7510</v>
      </c>
      <c r="CJ5" s="106">
        <f t="shared" si="5"/>
        <v>8359</v>
      </c>
      <c r="CK5" s="106">
        <f t="shared" si="5"/>
        <v>7740</v>
      </c>
      <c r="CL5" s="106">
        <f t="shared" si="5"/>
        <v>7373</v>
      </c>
      <c r="CM5" s="106">
        <f t="shared" si="5"/>
        <v>6493</v>
      </c>
      <c r="CN5" s="106">
        <f t="shared" si="5"/>
        <v>5528</v>
      </c>
      <c r="CO5" s="106">
        <f t="shared" si="5"/>
        <v>4217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91547.789999999964</v>
      </c>
      <c r="CT5" s="107">
        <f t="shared" si="5"/>
        <v>58361</v>
      </c>
      <c r="CU5" s="108">
        <f>IFERROR(CT5/CS5,0)</f>
        <v>0.63749217758287802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>
        <v>1</v>
      </c>
      <c r="S7" s="98"/>
      <c r="T7" s="98"/>
      <c r="U7" s="98"/>
      <c r="V7" s="45">
        <f>SUM(J7:U7)</f>
        <v>31</v>
      </c>
      <c r="W7" s="47">
        <v>44.849999999999994</v>
      </c>
      <c r="X7" s="113">
        <f t="shared" ref="X7:X22" si="6">SUM(L7:W7)</f>
        <v>105.85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>
        <v>2</v>
      </c>
      <c r="AH7" s="98"/>
      <c r="AI7" s="98"/>
      <c r="AJ7" s="98"/>
      <c r="AK7" s="47">
        <f>SUM(Y7:AJ7)</f>
        <v>20</v>
      </c>
      <c r="AL7" s="47">
        <v>35.099999999999994</v>
      </c>
      <c r="AM7" s="113">
        <f t="shared" ref="AM7:AM70" si="7">SUM(AA7:AL7)</f>
        <v>70.099999999999994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>
        <v>0</v>
      </c>
      <c r="AW7" s="98"/>
      <c r="AX7" s="98"/>
      <c r="AY7" s="98"/>
      <c r="AZ7" s="47">
        <f>SUM(AN7:AY7)</f>
        <v>2</v>
      </c>
      <c r="BA7" s="47">
        <v>1.99</v>
      </c>
      <c r="BB7" s="113">
        <f t="shared" ref="BB7:BB70" si="8">SUM(AP7:BA7)</f>
        <v>4.99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>
        <v>4</v>
      </c>
      <c r="CA7" s="98"/>
      <c r="CB7" s="98"/>
      <c r="CC7" s="98"/>
      <c r="CD7" s="48">
        <f>SUM(BR7:CC7)</f>
        <v>10</v>
      </c>
      <c r="CE7" s="47">
        <v>12</v>
      </c>
      <c r="CF7" s="113">
        <f t="shared" ref="CF7:CF70" si="10">SUM(BT7:CE7)</f>
        <v>30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7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93.939999999999984</v>
      </c>
      <c r="CT7" s="49">
        <f>V7+AK7+AZ7+BO7+CD7</f>
        <v>63</v>
      </c>
      <c r="CU7" s="50">
        <f>IFERROR(CT7/CS7,0)</f>
        <v>0.67064083457526091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>
        <v>1</v>
      </c>
      <c r="S8" s="98"/>
      <c r="T8" s="98"/>
      <c r="U8" s="98"/>
      <c r="V8" s="46">
        <f t="shared" ref="V8:V71" si="22">SUM(J8:U8)</f>
        <v>27</v>
      </c>
      <c r="W8" s="54">
        <v>50.7</v>
      </c>
      <c r="X8" s="114">
        <f t="shared" si="6"/>
        <v>92.7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>
        <v>2</v>
      </c>
      <c r="AH8" s="98"/>
      <c r="AI8" s="98"/>
      <c r="AJ8" s="98"/>
      <c r="AK8" s="46">
        <f t="shared" ref="AK8:AK71" si="23">SUM(Y8:AJ8)</f>
        <v>15</v>
      </c>
      <c r="AL8" s="54">
        <v>17.549999999999997</v>
      </c>
      <c r="AM8" s="114">
        <f t="shared" si="7"/>
        <v>44.55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/>
      <c r="AX8" s="98"/>
      <c r="AY8" s="98"/>
      <c r="AZ8" s="46">
        <f t="shared" ref="AZ8:AZ71" si="24">SUM(AN8:AY8)</f>
        <v>3</v>
      </c>
      <c r="BA8" s="54">
        <v>5.97</v>
      </c>
      <c r="BB8" s="114">
        <f t="shared" si="8"/>
        <v>8.9699999999999989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/>
      <c r="BM8" s="98"/>
      <c r="BN8" s="98"/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4</v>
      </c>
      <c r="BZ8" s="98">
        <v>0</v>
      </c>
      <c r="CA8" s="98"/>
      <c r="CB8" s="98"/>
      <c r="CC8" s="98"/>
      <c r="CD8" s="51">
        <f t="shared" ref="CD8:CD71" si="26">SUM(BR8:CC8)</f>
        <v>51</v>
      </c>
      <c r="CE8" s="54">
        <v>86</v>
      </c>
      <c r="CF8" s="114">
        <f t="shared" si="10"/>
        <v>166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5</v>
      </c>
      <c r="CO8" s="91">
        <f t="shared" si="18"/>
        <v>3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160.22</v>
      </c>
      <c r="CT8" s="52">
        <f t="shared" ref="CT8:CT71" si="29">V8+AK8+AZ8+BO8+CD8</f>
        <v>96</v>
      </c>
      <c r="CU8" s="53">
        <f t="shared" ref="CU8:CU71" si="30">IFERROR(CT8/CS8,0)</f>
        <v>0.59917613281737614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4</v>
      </c>
      <c r="R9" s="98">
        <v>3</v>
      </c>
      <c r="S9" s="98"/>
      <c r="T9" s="98"/>
      <c r="U9" s="98"/>
      <c r="V9" s="46">
        <f t="shared" si="22"/>
        <v>20</v>
      </c>
      <c r="W9" s="54">
        <v>350</v>
      </c>
      <c r="X9" s="114">
        <f t="shared" si="6"/>
        <v>386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2</v>
      </c>
      <c r="AG9" s="98">
        <v>0</v>
      </c>
      <c r="AH9" s="98"/>
      <c r="AI9" s="98"/>
      <c r="AJ9" s="98"/>
      <c r="AK9" s="46">
        <f t="shared" si="23"/>
        <v>24</v>
      </c>
      <c r="AL9" s="54">
        <v>15.6</v>
      </c>
      <c r="AM9" s="114">
        <f t="shared" si="7"/>
        <v>58.6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>
        <v>0</v>
      </c>
      <c r="AW9" s="98"/>
      <c r="AX9" s="98"/>
      <c r="AY9" s="98"/>
      <c r="AZ9" s="46">
        <f t="shared" si="24"/>
        <v>3</v>
      </c>
      <c r="BA9" s="54">
        <v>5.97</v>
      </c>
      <c r="BB9" s="114">
        <f t="shared" si="8"/>
        <v>10.969999999999999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/>
      <c r="BM9" s="98"/>
      <c r="BN9" s="98"/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>
        <v>0</v>
      </c>
      <c r="CA9" s="98"/>
      <c r="CB9" s="98"/>
      <c r="CC9" s="98"/>
      <c r="CD9" s="51">
        <f t="shared" si="26"/>
        <v>11</v>
      </c>
      <c r="CE9" s="54">
        <v>22</v>
      </c>
      <c r="CF9" s="114">
        <f t="shared" si="10"/>
        <v>40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6</v>
      </c>
      <c r="CO9" s="91">
        <f t="shared" si="18"/>
        <v>3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393.57000000000005</v>
      </c>
      <c r="CT9" s="52">
        <f t="shared" si="29"/>
        <v>58</v>
      </c>
      <c r="CU9" s="53">
        <f t="shared" si="30"/>
        <v>0.14736895596717228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/>
      <c r="T10" s="98"/>
      <c r="U10" s="98"/>
      <c r="V10" s="54">
        <f t="shared" si="22"/>
        <v>1</v>
      </c>
      <c r="W10" s="54">
        <v>150</v>
      </c>
      <c r="X10" s="114">
        <f t="shared" si="6"/>
        <v>152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10</v>
      </c>
      <c r="AG10" s="98">
        <v>1</v>
      </c>
      <c r="AH10" s="98"/>
      <c r="AI10" s="98"/>
      <c r="AJ10" s="98"/>
      <c r="AK10" s="46">
        <f t="shared" si="23"/>
        <v>43</v>
      </c>
      <c r="AL10" s="54">
        <v>44.849999999999994</v>
      </c>
      <c r="AM10" s="114">
        <f t="shared" si="7"/>
        <v>128.85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/>
      <c r="AX10" s="98"/>
      <c r="AY10" s="98"/>
      <c r="AZ10" s="46">
        <f t="shared" si="24"/>
        <v>1</v>
      </c>
      <c r="BA10" s="54">
        <v>1.99</v>
      </c>
      <c r="BB10" s="114">
        <f t="shared" si="8"/>
        <v>2.99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>
        <v>0</v>
      </c>
      <c r="CA10" s="98"/>
      <c r="CB10" s="98"/>
      <c r="CC10" s="98"/>
      <c r="CD10" s="51">
        <f t="shared" si="26"/>
        <v>6</v>
      </c>
      <c r="CE10" s="54">
        <v>12</v>
      </c>
      <c r="CF10" s="114">
        <f t="shared" si="10"/>
        <v>24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10</v>
      </c>
      <c r="CO10" s="91">
        <f t="shared" si="18"/>
        <v>1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208.84</v>
      </c>
      <c r="CT10" s="52">
        <f t="shared" si="29"/>
        <v>51</v>
      </c>
      <c r="CU10" s="53">
        <f t="shared" si="30"/>
        <v>0.24420609078720551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3</v>
      </c>
      <c r="R11" s="98">
        <v>0</v>
      </c>
      <c r="S11" s="98"/>
      <c r="T11" s="98"/>
      <c r="U11" s="98"/>
      <c r="V11" s="46">
        <f t="shared" si="22"/>
        <v>29</v>
      </c>
      <c r="W11" s="54">
        <v>258</v>
      </c>
      <c r="X11" s="114">
        <f t="shared" si="6"/>
        <v>316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8</v>
      </c>
      <c r="AG11" s="98">
        <v>8</v>
      </c>
      <c r="AH11" s="98"/>
      <c r="AI11" s="98"/>
      <c r="AJ11" s="98"/>
      <c r="AK11" s="46">
        <f t="shared" si="23"/>
        <v>91</v>
      </c>
      <c r="AL11" s="54">
        <v>68.25</v>
      </c>
      <c r="AM11" s="114">
        <f t="shared" si="7"/>
        <v>234.25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>
        <v>2</v>
      </c>
      <c r="AW11" s="98"/>
      <c r="AX11" s="98"/>
      <c r="AY11" s="98"/>
      <c r="AZ11" s="46">
        <f t="shared" si="24"/>
        <v>8</v>
      </c>
      <c r="BA11" s="54">
        <v>7.96</v>
      </c>
      <c r="BB11" s="114">
        <f t="shared" si="8"/>
        <v>22.96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4</v>
      </c>
      <c r="BZ11" s="98">
        <v>0</v>
      </c>
      <c r="CA11" s="98"/>
      <c r="CB11" s="98"/>
      <c r="CC11" s="98"/>
      <c r="CD11" s="51">
        <f t="shared" si="26"/>
        <v>17</v>
      </c>
      <c r="CE11" s="54">
        <v>14</v>
      </c>
      <c r="CF11" s="114">
        <f t="shared" si="10"/>
        <v>48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16</v>
      </c>
      <c r="CO11" s="91">
        <f t="shared" si="18"/>
        <v>10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348.21</v>
      </c>
      <c r="CT11" s="52">
        <f t="shared" si="29"/>
        <v>145</v>
      </c>
      <c r="CU11" s="53">
        <f t="shared" si="30"/>
        <v>0.4164153815226444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31</v>
      </c>
      <c r="R12" s="98">
        <v>31</v>
      </c>
      <c r="S12" s="98"/>
      <c r="T12" s="98"/>
      <c r="U12" s="98"/>
      <c r="V12" s="46">
        <f t="shared" si="22"/>
        <v>559</v>
      </c>
      <c r="W12" s="54">
        <v>3590</v>
      </c>
      <c r="X12" s="114">
        <f t="shared" si="6"/>
        <v>4558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48</v>
      </c>
      <c r="AG12" s="98">
        <v>32</v>
      </c>
      <c r="AH12" s="98"/>
      <c r="AI12" s="98"/>
      <c r="AJ12" s="98"/>
      <c r="AK12" s="46">
        <f t="shared" si="23"/>
        <v>471</v>
      </c>
      <c r="AL12" s="54">
        <v>674.7</v>
      </c>
      <c r="AM12" s="114">
        <f t="shared" si="7"/>
        <v>1502.7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2</v>
      </c>
      <c r="AV12" s="98">
        <v>3</v>
      </c>
      <c r="AW12" s="98"/>
      <c r="AX12" s="98"/>
      <c r="AY12" s="98"/>
      <c r="AZ12" s="46">
        <f t="shared" si="24"/>
        <v>31</v>
      </c>
      <c r="BA12" s="54">
        <v>33.83</v>
      </c>
      <c r="BB12" s="114">
        <f t="shared" si="8"/>
        <v>88.83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>
        <v>0</v>
      </c>
      <c r="BL12" s="98"/>
      <c r="BM12" s="98"/>
      <c r="BN12" s="98"/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>
        <v>3</v>
      </c>
      <c r="CA12" s="98"/>
      <c r="CB12" s="98"/>
      <c r="CC12" s="98"/>
      <c r="CD12" s="51">
        <f t="shared" si="26"/>
        <v>9</v>
      </c>
      <c r="CE12" s="54">
        <v>8</v>
      </c>
      <c r="CF12" s="114">
        <f t="shared" si="10"/>
        <v>25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82</v>
      </c>
      <c r="CO12" s="91">
        <f t="shared" si="18"/>
        <v>69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4306.53</v>
      </c>
      <c r="CT12" s="52">
        <f t="shared" si="29"/>
        <v>1072</v>
      </c>
      <c r="CU12" s="53">
        <f t="shared" si="30"/>
        <v>0.24892430796952536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9</v>
      </c>
      <c r="R13" s="98">
        <v>18</v>
      </c>
      <c r="S13" s="98"/>
      <c r="T13" s="98"/>
      <c r="U13" s="98"/>
      <c r="V13" s="46">
        <f t="shared" si="22"/>
        <v>193</v>
      </c>
      <c r="W13" s="54">
        <v>306.14999999999998</v>
      </c>
      <c r="X13" s="114">
        <f t="shared" si="6"/>
        <v>653.15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17</v>
      </c>
      <c r="AG13" s="98">
        <v>29</v>
      </c>
      <c r="AH13" s="98"/>
      <c r="AI13" s="98"/>
      <c r="AJ13" s="98"/>
      <c r="AK13" s="46">
        <f t="shared" si="23"/>
        <v>100</v>
      </c>
      <c r="AL13" s="54">
        <v>101.4</v>
      </c>
      <c r="AM13" s="114">
        <f t="shared" si="7"/>
        <v>285.39999999999998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>
        <v>0</v>
      </c>
      <c r="AW13" s="98"/>
      <c r="AX13" s="98"/>
      <c r="AY13" s="98"/>
      <c r="AZ13" s="46">
        <f t="shared" si="24"/>
        <v>10</v>
      </c>
      <c r="BA13" s="54">
        <v>19.899999999999999</v>
      </c>
      <c r="BB13" s="114">
        <f t="shared" si="8"/>
        <v>33.9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/>
      <c r="BM13" s="98"/>
      <c r="BN13" s="98"/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/>
      <c r="CB13" s="98"/>
      <c r="CC13" s="98"/>
      <c r="CD13" s="51">
        <f t="shared" si="26"/>
        <v>3</v>
      </c>
      <c r="CE13" s="54">
        <v>6</v>
      </c>
      <c r="CF13" s="114">
        <f t="shared" si="10"/>
        <v>9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26</v>
      </c>
      <c r="CO13" s="91">
        <f t="shared" si="18"/>
        <v>47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433.44999999999993</v>
      </c>
      <c r="CT13" s="52">
        <f t="shared" si="29"/>
        <v>306</v>
      </c>
      <c r="CU13" s="53">
        <f t="shared" si="30"/>
        <v>0.70596377898258167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12</v>
      </c>
      <c r="R14" s="98">
        <v>14</v>
      </c>
      <c r="S14" s="98"/>
      <c r="T14" s="98"/>
      <c r="U14" s="98"/>
      <c r="V14" s="46">
        <f t="shared" si="22"/>
        <v>85</v>
      </c>
      <c r="W14" s="54">
        <v>180</v>
      </c>
      <c r="X14" s="114">
        <f t="shared" si="6"/>
        <v>338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24</v>
      </c>
      <c r="AG14" s="98">
        <v>29</v>
      </c>
      <c r="AH14" s="98"/>
      <c r="AI14" s="98"/>
      <c r="AJ14" s="98"/>
      <c r="AK14" s="46">
        <f t="shared" si="23"/>
        <v>212</v>
      </c>
      <c r="AL14" s="54">
        <v>267.14999999999998</v>
      </c>
      <c r="AM14" s="114">
        <f t="shared" si="7"/>
        <v>665.15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>
        <v>0</v>
      </c>
      <c r="AW14" s="98"/>
      <c r="AX14" s="98"/>
      <c r="AY14" s="98"/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/>
      <c r="BM14" s="98"/>
      <c r="BN14" s="98"/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>
        <v>0</v>
      </c>
      <c r="CA14" s="98"/>
      <c r="CB14" s="98"/>
      <c r="CC14" s="98"/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37</v>
      </c>
      <c r="CO14" s="91">
        <f t="shared" si="18"/>
        <v>43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469.08</v>
      </c>
      <c r="CT14" s="52">
        <f t="shared" si="29"/>
        <v>310</v>
      </c>
      <c r="CU14" s="53">
        <f t="shared" si="30"/>
        <v>0.66086808220346216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>
        <v>14</v>
      </c>
      <c r="S15" s="98"/>
      <c r="T15" s="98"/>
      <c r="U15" s="98"/>
      <c r="V15" s="46">
        <f t="shared" si="22"/>
        <v>95</v>
      </c>
      <c r="W15" s="54">
        <v>138.44999999999999</v>
      </c>
      <c r="X15" s="114">
        <f t="shared" si="6"/>
        <v>312.45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13</v>
      </c>
      <c r="AG15" s="98">
        <v>10</v>
      </c>
      <c r="AH15" s="98"/>
      <c r="AI15" s="98"/>
      <c r="AJ15" s="98"/>
      <c r="AK15" s="46">
        <f t="shared" si="23"/>
        <v>230</v>
      </c>
      <c r="AL15" s="54">
        <v>372.45</v>
      </c>
      <c r="AM15" s="114">
        <f t="shared" si="7"/>
        <v>783.45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>
        <v>1</v>
      </c>
      <c r="AW15" s="98"/>
      <c r="AX15" s="98"/>
      <c r="AY15" s="98"/>
      <c r="AZ15" s="46">
        <f t="shared" si="24"/>
        <v>8</v>
      </c>
      <c r="BA15" s="54">
        <v>11.94</v>
      </c>
      <c r="BB15" s="114">
        <f t="shared" si="8"/>
        <v>24.939999999999998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1</v>
      </c>
      <c r="CA15" s="98"/>
      <c r="CB15" s="98"/>
      <c r="CC15" s="98"/>
      <c r="CD15" s="51">
        <f t="shared" si="26"/>
        <v>1</v>
      </c>
      <c r="CE15" s="54">
        <v>0</v>
      </c>
      <c r="CF15" s="114">
        <f t="shared" si="10"/>
        <v>2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17</v>
      </c>
      <c r="CO15" s="91">
        <f t="shared" si="18"/>
        <v>26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522.84</v>
      </c>
      <c r="CT15" s="52">
        <f t="shared" si="29"/>
        <v>334</v>
      </c>
      <c r="CU15" s="53">
        <f t="shared" si="30"/>
        <v>0.6388187590849973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>
        <v>0</v>
      </c>
      <c r="S16" s="98"/>
      <c r="T16" s="98"/>
      <c r="U16" s="98"/>
      <c r="V16" s="46">
        <f t="shared" si="22"/>
        <v>23</v>
      </c>
      <c r="W16" s="54">
        <v>189</v>
      </c>
      <c r="X16" s="114">
        <f t="shared" si="6"/>
        <v>234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6</v>
      </c>
      <c r="AG16" s="98">
        <v>8</v>
      </c>
      <c r="AH16" s="98"/>
      <c r="AI16" s="98"/>
      <c r="AJ16" s="98"/>
      <c r="AK16" s="46">
        <f t="shared" si="23"/>
        <v>81</v>
      </c>
      <c r="AL16" s="54">
        <v>117</v>
      </c>
      <c r="AM16" s="114">
        <f t="shared" si="7"/>
        <v>267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/>
      <c r="AX16" s="98"/>
      <c r="AY16" s="98"/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/>
      <c r="CB16" s="98"/>
      <c r="CC16" s="98"/>
      <c r="CD16" s="51">
        <f t="shared" si="26"/>
        <v>1</v>
      </c>
      <c r="CE16" s="54">
        <v>2</v>
      </c>
      <c r="CF16" s="114">
        <f t="shared" si="10"/>
        <v>3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6</v>
      </c>
      <c r="CO16" s="91">
        <f t="shared" si="18"/>
        <v>8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309.99</v>
      </c>
      <c r="CT16" s="52">
        <f t="shared" si="29"/>
        <v>106</v>
      </c>
      <c r="CU16" s="53">
        <f t="shared" si="30"/>
        <v>0.34194651440369045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>
        <v>5</v>
      </c>
      <c r="S17" s="98"/>
      <c r="T17" s="98"/>
      <c r="U17" s="98"/>
      <c r="V17" s="46">
        <f t="shared" si="22"/>
        <v>34</v>
      </c>
      <c r="W17" s="54">
        <v>120</v>
      </c>
      <c r="X17" s="114">
        <f t="shared" si="6"/>
        <v>173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2</v>
      </c>
      <c r="AG17" s="98">
        <v>1</v>
      </c>
      <c r="AH17" s="98"/>
      <c r="AI17" s="98"/>
      <c r="AJ17" s="98"/>
      <c r="AK17" s="46">
        <f t="shared" si="23"/>
        <v>14</v>
      </c>
      <c r="AL17" s="54">
        <v>13.649999999999999</v>
      </c>
      <c r="AM17" s="114">
        <f t="shared" si="7"/>
        <v>40.65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2</v>
      </c>
      <c r="AV17" s="98">
        <v>1</v>
      </c>
      <c r="AW17" s="98"/>
      <c r="AX17" s="98"/>
      <c r="AY17" s="98"/>
      <c r="AZ17" s="46">
        <f t="shared" si="24"/>
        <v>5</v>
      </c>
      <c r="BA17" s="54">
        <v>1.99</v>
      </c>
      <c r="BB17" s="114">
        <f t="shared" si="8"/>
        <v>11.99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/>
      <c r="BM17" s="98"/>
      <c r="BN17" s="98"/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/>
      <c r="CB17" s="98"/>
      <c r="CC17" s="98"/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5</v>
      </c>
      <c r="CO17" s="91">
        <f t="shared" si="18"/>
        <v>7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135.64000000000001</v>
      </c>
      <c r="CT17" s="52">
        <f t="shared" si="29"/>
        <v>53</v>
      </c>
      <c r="CU17" s="53">
        <f t="shared" si="30"/>
        <v>0.39074019463285165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>
        <v>22</v>
      </c>
      <c r="S18" s="98"/>
      <c r="T18" s="98"/>
      <c r="U18" s="98"/>
      <c r="V18" s="46">
        <f t="shared" si="22"/>
        <v>77</v>
      </c>
      <c r="W18" s="54">
        <v>258</v>
      </c>
      <c r="X18" s="114">
        <f t="shared" si="6"/>
        <v>397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>
        <v>32</v>
      </c>
      <c r="AH18" s="98"/>
      <c r="AI18" s="98"/>
      <c r="AJ18" s="98"/>
      <c r="AK18" s="46">
        <f t="shared" si="23"/>
        <v>229</v>
      </c>
      <c r="AL18" s="54">
        <v>325.64999999999998</v>
      </c>
      <c r="AM18" s="114">
        <f t="shared" si="7"/>
        <v>731.65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>
        <v>0</v>
      </c>
      <c r="AW18" s="98"/>
      <c r="AX18" s="98"/>
      <c r="AY18" s="98"/>
      <c r="AZ18" s="46">
        <f t="shared" si="24"/>
        <v>2</v>
      </c>
      <c r="BA18" s="54">
        <v>3.98</v>
      </c>
      <c r="BB18" s="114">
        <f t="shared" si="8"/>
        <v>6.98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/>
      <c r="CB18" s="98"/>
      <c r="CC18" s="98"/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54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587.63</v>
      </c>
      <c r="CT18" s="52">
        <f t="shared" si="29"/>
        <v>308</v>
      </c>
      <c r="CU18" s="53">
        <f t="shared" si="30"/>
        <v>0.52413933938022228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>
        <v>10</v>
      </c>
      <c r="S19" s="98"/>
      <c r="T19" s="98"/>
      <c r="U19" s="98"/>
      <c r="V19" s="46">
        <f t="shared" si="22"/>
        <v>88</v>
      </c>
      <c r="W19" s="54">
        <v>750</v>
      </c>
      <c r="X19" s="114">
        <f t="shared" si="6"/>
        <v>913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>
        <v>0</v>
      </c>
      <c r="AH19" s="98"/>
      <c r="AI19" s="98"/>
      <c r="AJ19" s="98"/>
      <c r="AK19" s="46">
        <f t="shared" si="23"/>
        <v>26</v>
      </c>
      <c r="AL19" s="54">
        <v>40.950000000000003</v>
      </c>
      <c r="AM19" s="114">
        <f t="shared" si="7"/>
        <v>90.95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>
        <v>1</v>
      </c>
      <c r="AW19" s="98"/>
      <c r="AX19" s="98"/>
      <c r="AY19" s="98"/>
      <c r="AZ19" s="46">
        <f t="shared" si="24"/>
        <v>4</v>
      </c>
      <c r="BA19" s="54">
        <v>3.98</v>
      </c>
      <c r="BB19" s="114">
        <f t="shared" si="8"/>
        <v>11.98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/>
      <c r="BM19" s="98"/>
      <c r="BN19" s="98"/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>
        <v>0</v>
      </c>
      <c r="CA19" s="98"/>
      <c r="CB19" s="98"/>
      <c r="CC19" s="98"/>
      <c r="CD19" s="51">
        <f t="shared" si="26"/>
        <v>13</v>
      </c>
      <c r="CE19" s="54">
        <v>26</v>
      </c>
      <c r="CF19" s="114">
        <f t="shared" si="10"/>
        <v>47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11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820.93000000000006</v>
      </c>
      <c r="CT19" s="52">
        <f t="shared" si="29"/>
        <v>131</v>
      </c>
      <c r="CU19" s="53">
        <f t="shared" si="30"/>
        <v>0.15957511602694505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9</v>
      </c>
      <c r="O20" s="98">
        <v>2</v>
      </c>
      <c r="P20" s="98">
        <v>0</v>
      </c>
      <c r="Q20" s="98">
        <v>5</v>
      </c>
      <c r="R20" s="98">
        <v>5</v>
      </c>
      <c r="S20" s="98"/>
      <c r="T20" s="98"/>
      <c r="U20" s="98"/>
      <c r="V20" s="46">
        <f t="shared" si="22"/>
        <v>61</v>
      </c>
      <c r="W20" s="54">
        <v>258</v>
      </c>
      <c r="X20" s="114">
        <f t="shared" si="6"/>
        <v>368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1</v>
      </c>
      <c r="AE20" s="98">
        <v>0</v>
      </c>
      <c r="AF20" s="98">
        <v>0</v>
      </c>
      <c r="AG20" s="98">
        <v>2</v>
      </c>
      <c r="AH20" s="98"/>
      <c r="AI20" s="98"/>
      <c r="AJ20" s="98"/>
      <c r="AK20" s="46">
        <f t="shared" si="23"/>
        <v>21</v>
      </c>
      <c r="AL20" s="54">
        <v>35.099999999999994</v>
      </c>
      <c r="AM20" s="114">
        <f t="shared" si="7"/>
        <v>72.099999999999994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/>
      <c r="AX20" s="98"/>
      <c r="AY20" s="98"/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/>
      <c r="CB20" s="98"/>
      <c r="CC20" s="98"/>
      <c r="CD20" s="51">
        <f t="shared" si="26"/>
        <v>3</v>
      </c>
      <c r="CE20" s="54">
        <v>6</v>
      </c>
      <c r="CF20" s="114">
        <f t="shared" si="10"/>
        <v>9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10</v>
      </c>
      <c r="CL20" s="91">
        <f t="shared" si="15"/>
        <v>3</v>
      </c>
      <c r="CM20" s="91">
        <f t="shared" si="16"/>
        <v>0</v>
      </c>
      <c r="CN20" s="91">
        <f t="shared" si="17"/>
        <v>5</v>
      </c>
      <c r="CO20" s="91">
        <f t="shared" si="18"/>
        <v>7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299.10000000000002</v>
      </c>
      <c r="CT20" s="52">
        <f t="shared" si="29"/>
        <v>85</v>
      </c>
      <c r="CU20" s="53">
        <f t="shared" si="30"/>
        <v>0.28418589100635239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28</v>
      </c>
      <c r="R21" s="98">
        <v>28</v>
      </c>
      <c r="S21" s="98"/>
      <c r="T21" s="98"/>
      <c r="U21" s="98"/>
      <c r="V21" s="46">
        <f t="shared" si="22"/>
        <v>487</v>
      </c>
      <c r="W21" s="54">
        <v>824.84999999999991</v>
      </c>
      <c r="X21" s="114">
        <f t="shared" si="6"/>
        <v>1640.85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81</v>
      </c>
      <c r="AG21" s="98">
        <v>111</v>
      </c>
      <c r="AH21" s="98"/>
      <c r="AI21" s="98"/>
      <c r="AJ21" s="98"/>
      <c r="AK21" s="46">
        <f t="shared" si="23"/>
        <v>1073</v>
      </c>
      <c r="AL21" s="54">
        <v>1612.65</v>
      </c>
      <c r="AM21" s="114">
        <f t="shared" si="7"/>
        <v>3442.65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>
        <v>3</v>
      </c>
      <c r="AW21" s="98"/>
      <c r="AX21" s="98"/>
      <c r="AY21" s="98"/>
      <c r="AZ21" s="46">
        <f t="shared" si="24"/>
        <v>24</v>
      </c>
      <c r="BA21" s="54">
        <v>37.81</v>
      </c>
      <c r="BB21" s="114">
        <f t="shared" si="8"/>
        <v>81.81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>
        <v>0</v>
      </c>
      <c r="BL21" s="98"/>
      <c r="BM21" s="98"/>
      <c r="BN21" s="98"/>
      <c r="BO21" s="51">
        <f t="shared" si="25"/>
        <v>1</v>
      </c>
      <c r="BP21" s="54">
        <v>0</v>
      </c>
      <c r="BQ21" s="114">
        <f t="shared" si="9"/>
        <v>2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>
        <v>4</v>
      </c>
      <c r="CA21" s="98"/>
      <c r="CB21" s="98"/>
      <c r="CC21" s="98"/>
      <c r="CD21" s="51">
        <f t="shared" si="26"/>
        <v>89</v>
      </c>
      <c r="CE21" s="54">
        <v>158</v>
      </c>
      <c r="CF21" s="114">
        <f t="shared" si="10"/>
        <v>313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114</v>
      </c>
      <c r="CO21" s="91">
        <f t="shared" si="18"/>
        <v>146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2633.31</v>
      </c>
      <c r="CT21" s="52">
        <f t="shared" si="29"/>
        <v>1674</v>
      </c>
      <c r="CU21" s="53">
        <f t="shared" si="30"/>
        <v>0.63570183533271818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2</v>
      </c>
      <c r="S22" s="98"/>
      <c r="T22" s="98"/>
      <c r="U22" s="98"/>
      <c r="V22" s="46">
        <f t="shared" si="22"/>
        <v>3</v>
      </c>
      <c r="W22" s="54">
        <v>250</v>
      </c>
      <c r="X22" s="114">
        <f t="shared" si="6"/>
        <v>255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25</v>
      </c>
      <c r="AG22" s="98">
        <v>14</v>
      </c>
      <c r="AH22" s="98"/>
      <c r="AI22" s="98"/>
      <c r="AJ22" s="98"/>
      <c r="AK22" s="46">
        <f t="shared" si="23"/>
        <v>161</v>
      </c>
      <c r="AL22" s="54">
        <v>204.75</v>
      </c>
      <c r="AM22" s="114">
        <f t="shared" si="7"/>
        <v>510.75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/>
      <c r="AX22" s="98"/>
      <c r="AY22" s="98"/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/>
      <c r="BM22" s="98"/>
      <c r="BN22" s="98"/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>
        <v>0</v>
      </c>
      <c r="CA22" s="98"/>
      <c r="CB22" s="98"/>
      <c r="CC22" s="98"/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26</v>
      </c>
      <c r="CO22" s="91">
        <f t="shared" si="18"/>
        <v>16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465.75</v>
      </c>
      <c r="CT22" s="52">
        <f t="shared" si="29"/>
        <v>168</v>
      </c>
      <c r="CU22" s="53">
        <f t="shared" si="30"/>
        <v>0.36070853462157809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>
        <v>1</v>
      </c>
      <c r="S23" s="98"/>
      <c r="T23" s="98"/>
      <c r="U23" s="98"/>
      <c r="V23" s="46">
        <f t="shared" si="22"/>
        <v>2</v>
      </c>
      <c r="W23" s="54">
        <v>258</v>
      </c>
      <c r="X23" s="114">
        <f t="shared" ref="X23:X71" si="31">SUM(L23:W23)</f>
        <v>262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17</v>
      </c>
      <c r="AG23" s="98">
        <v>10</v>
      </c>
      <c r="AH23" s="98"/>
      <c r="AI23" s="98"/>
      <c r="AJ23" s="98"/>
      <c r="AK23" s="46">
        <f t="shared" si="23"/>
        <v>52</v>
      </c>
      <c r="AL23" s="54">
        <v>31.2</v>
      </c>
      <c r="AM23" s="114">
        <f t="shared" si="7"/>
        <v>134.19999999999999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>
        <v>0</v>
      </c>
      <c r="AW23" s="98"/>
      <c r="AX23" s="98"/>
      <c r="AY23" s="98"/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>
        <v>1</v>
      </c>
      <c r="CA23" s="98"/>
      <c r="CB23" s="98"/>
      <c r="CC23" s="98"/>
      <c r="CD23" s="51">
        <f t="shared" si="26"/>
        <v>7</v>
      </c>
      <c r="CE23" s="54">
        <v>12</v>
      </c>
      <c r="CF23" s="114">
        <f t="shared" si="10"/>
        <v>23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19</v>
      </c>
      <c r="CO23" s="91">
        <f t="shared" si="18"/>
        <v>12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306.2</v>
      </c>
      <c r="CT23" s="52">
        <f t="shared" si="29"/>
        <v>65</v>
      </c>
      <c r="CU23" s="53">
        <f t="shared" si="30"/>
        <v>0.2122795558458524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>
        <v>2</v>
      </c>
      <c r="S24" s="98"/>
      <c r="T24" s="98"/>
      <c r="U24" s="98"/>
      <c r="V24" s="46">
        <f t="shared" si="22"/>
        <v>9</v>
      </c>
      <c r="W24" s="54">
        <v>125</v>
      </c>
      <c r="X24" s="114">
        <f t="shared" si="31"/>
        <v>143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4</v>
      </c>
      <c r="AG24" s="98">
        <v>5</v>
      </c>
      <c r="AH24" s="98"/>
      <c r="AI24" s="98"/>
      <c r="AJ24" s="98"/>
      <c r="AK24" s="46">
        <f t="shared" si="23"/>
        <v>51</v>
      </c>
      <c r="AL24" s="54">
        <v>64.349999999999994</v>
      </c>
      <c r="AM24" s="114">
        <f t="shared" si="7"/>
        <v>161.35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>
        <v>0</v>
      </c>
      <c r="AW24" s="98"/>
      <c r="AX24" s="98"/>
      <c r="AY24" s="98"/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/>
      <c r="CB24" s="98"/>
      <c r="CC24" s="98"/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6</v>
      </c>
      <c r="CO24" s="91">
        <f t="shared" si="18"/>
        <v>7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199.35</v>
      </c>
      <c r="CT24" s="52">
        <f t="shared" si="29"/>
        <v>63</v>
      </c>
      <c r="CU24" s="53">
        <f t="shared" si="30"/>
        <v>0.3160270880361174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4</v>
      </c>
      <c r="R25" s="98">
        <v>2</v>
      </c>
      <c r="S25" s="98"/>
      <c r="T25" s="98"/>
      <c r="U25" s="98"/>
      <c r="V25" s="46">
        <f t="shared" si="22"/>
        <v>20</v>
      </c>
      <c r="W25" s="54">
        <v>256</v>
      </c>
      <c r="X25" s="114">
        <f t="shared" si="31"/>
        <v>291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3</v>
      </c>
      <c r="AG25" s="98">
        <v>3</v>
      </c>
      <c r="AH25" s="98"/>
      <c r="AI25" s="98"/>
      <c r="AJ25" s="98"/>
      <c r="AK25" s="46">
        <f t="shared" si="23"/>
        <v>44</v>
      </c>
      <c r="AL25" s="54">
        <v>58.5</v>
      </c>
      <c r="AM25" s="114">
        <f t="shared" si="7"/>
        <v>141.5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>
        <v>1</v>
      </c>
      <c r="AW25" s="98"/>
      <c r="AX25" s="98"/>
      <c r="AY25" s="98"/>
      <c r="AZ25" s="46">
        <f t="shared" si="24"/>
        <v>5</v>
      </c>
      <c r="BA25" s="54">
        <v>10</v>
      </c>
      <c r="BB25" s="114">
        <f t="shared" si="8"/>
        <v>20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/>
      <c r="CB25" s="98"/>
      <c r="CC25" s="98"/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7</v>
      </c>
      <c r="CO25" s="91">
        <f t="shared" si="18"/>
        <v>6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326.5</v>
      </c>
      <c r="CT25" s="52">
        <f t="shared" si="29"/>
        <v>70</v>
      </c>
      <c r="CU25" s="53">
        <f t="shared" si="30"/>
        <v>0.21439509954058192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>
        <v>0</v>
      </c>
      <c r="S26" s="98"/>
      <c r="T26" s="98"/>
      <c r="U26" s="98"/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>
        <v>0</v>
      </c>
      <c r="AH26" s="98"/>
      <c r="AI26" s="98"/>
      <c r="AJ26" s="98"/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/>
      <c r="CB26" s="98"/>
      <c r="CC26" s="98"/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>
        <v>1</v>
      </c>
      <c r="S27" s="98"/>
      <c r="T27" s="98"/>
      <c r="U27" s="98"/>
      <c r="V27" s="46">
        <f t="shared" si="22"/>
        <v>15</v>
      </c>
      <c r="W27" s="54">
        <v>600</v>
      </c>
      <c r="X27" s="114">
        <f t="shared" si="31"/>
        <v>627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>
        <v>0</v>
      </c>
      <c r="AH27" s="98"/>
      <c r="AI27" s="98"/>
      <c r="AJ27" s="98"/>
      <c r="AK27" s="46">
        <f t="shared" si="23"/>
        <v>13</v>
      </c>
      <c r="AL27" s="54">
        <v>21.45</v>
      </c>
      <c r="AM27" s="114">
        <f t="shared" si="7"/>
        <v>46.45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1</v>
      </c>
      <c r="AV27" s="98">
        <v>0</v>
      </c>
      <c r="AW27" s="98"/>
      <c r="AX27" s="98"/>
      <c r="AY27" s="98"/>
      <c r="AZ27" s="46">
        <f t="shared" si="24"/>
        <v>1</v>
      </c>
      <c r="BA27" s="54">
        <v>0</v>
      </c>
      <c r="BB27" s="114">
        <f t="shared" si="8"/>
        <v>2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3</v>
      </c>
      <c r="CO27" s="91">
        <f t="shared" si="18"/>
        <v>1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621.45000000000005</v>
      </c>
      <c r="CT27" s="52">
        <f t="shared" si="29"/>
        <v>29</v>
      </c>
      <c r="CU27" s="53">
        <f t="shared" si="30"/>
        <v>4.666505752675195E-2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6</v>
      </c>
      <c r="R28" s="98">
        <v>5</v>
      </c>
      <c r="S28" s="98"/>
      <c r="T28" s="98"/>
      <c r="U28" s="98"/>
      <c r="V28" s="46">
        <f t="shared" si="22"/>
        <v>289</v>
      </c>
      <c r="W28" s="54">
        <v>444.6</v>
      </c>
      <c r="X28" s="114">
        <f t="shared" si="31"/>
        <v>924.6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4</v>
      </c>
      <c r="AG28" s="98">
        <v>2</v>
      </c>
      <c r="AH28" s="98"/>
      <c r="AI28" s="98"/>
      <c r="AJ28" s="98"/>
      <c r="AK28" s="46">
        <f t="shared" si="23"/>
        <v>221</v>
      </c>
      <c r="AL28" s="54">
        <v>345.15</v>
      </c>
      <c r="AM28" s="114">
        <f t="shared" si="7"/>
        <v>714.15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>
        <v>0</v>
      </c>
      <c r="AW28" s="98"/>
      <c r="AX28" s="98"/>
      <c r="AY28" s="98"/>
      <c r="AZ28" s="46">
        <f t="shared" si="24"/>
        <v>6</v>
      </c>
      <c r="BA28" s="54">
        <v>10</v>
      </c>
      <c r="BB28" s="114">
        <f t="shared" si="8"/>
        <v>22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/>
      <c r="BM28" s="98"/>
      <c r="BN28" s="98"/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>
        <v>0</v>
      </c>
      <c r="CA28" s="98"/>
      <c r="CB28" s="98"/>
      <c r="CC28" s="98"/>
      <c r="CD28" s="51">
        <f t="shared" si="26"/>
        <v>17</v>
      </c>
      <c r="CE28" s="54">
        <v>34</v>
      </c>
      <c r="CF28" s="114">
        <f t="shared" si="10"/>
        <v>63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11</v>
      </c>
      <c r="CO28" s="91">
        <f t="shared" si="18"/>
        <v>7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833.75</v>
      </c>
      <c r="CT28" s="52">
        <f t="shared" si="29"/>
        <v>533</v>
      </c>
      <c r="CU28" s="53">
        <f t="shared" si="30"/>
        <v>0.63928035982008991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22</v>
      </c>
      <c r="R29" s="98">
        <v>8</v>
      </c>
      <c r="S29" s="98"/>
      <c r="T29" s="98"/>
      <c r="U29" s="98"/>
      <c r="V29" s="46">
        <f t="shared" si="22"/>
        <v>101</v>
      </c>
      <c r="W29" s="54">
        <v>128.69999999999999</v>
      </c>
      <c r="X29" s="114">
        <f t="shared" si="31"/>
        <v>315.7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25</v>
      </c>
      <c r="AG29" s="98">
        <v>29</v>
      </c>
      <c r="AH29" s="98"/>
      <c r="AI29" s="98"/>
      <c r="AJ29" s="98"/>
      <c r="AK29" s="46">
        <f t="shared" si="23"/>
        <v>232</v>
      </c>
      <c r="AL29" s="54">
        <v>304.2</v>
      </c>
      <c r="AM29" s="114">
        <f t="shared" si="7"/>
        <v>747.2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/>
      <c r="AX29" s="98"/>
      <c r="AY29" s="98"/>
      <c r="AZ29" s="46">
        <f t="shared" si="24"/>
        <v>3</v>
      </c>
      <c r="BA29" s="54">
        <v>5.97</v>
      </c>
      <c r="BB29" s="114">
        <f t="shared" si="8"/>
        <v>9.9699999999999989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>
        <v>3</v>
      </c>
      <c r="CA29" s="98"/>
      <c r="CB29" s="98"/>
      <c r="CC29" s="98"/>
      <c r="CD29" s="51">
        <f t="shared" si="26"/>
        <v>7</v>
      </c>
      <c r="CE29" s="54">
        <v>6</v>
      </c>
      <c r="CF29" s="114">
        <f t="shared" si="10"/>
        <v>17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47</v>
      </c>
      <c r="CO29" s="91">
        <f t="shared" si="18"/>
        <v>40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444.87</v>
      </c>
      <c r="CT29" s="52">
        <f t="shared" si="29"/>
        <v>343</v>
      </c>
      <c r="CU29" s="53">
        <f t="shared" si="30"/>
        <v>0.77101175624339691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21</v>
      </c>
      <c r="R30" s="98">
        <v>42</v>
      </c>
      <c r="S30" s="98"/>
      <c r="T30" s="98"/>
      <c r="U30" s="98"/>
      <c r="V30" s="46">
        <f t="shared" si="22"/>
        <v>481</v>
      </c>
      <c r="W30" s="54">
        <v>1215</v>
      </c>
      <c r="X30" s="114">
        <f t="shared" si="31"/>
        <v>2097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14</v>
      </c>
      <c r="AG30" s="98">
        <v>43</v>
      </c>
      <c r="AH30" s="98"/>
      <c r="AI30" s="98"/>
      <c r="AJ30" s="98"/>
      <c r="AK30" s="46">
        <f t="shared" si="23"/>
        <v>456</v>
      </c>
      <c r="AL30" s="54">
        <v>721.5</v>
      </c>
      <c r="AM30" s="114">
        <f t="shared" si="7"/>
        <v>1555.5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>
        <v>1</v>
      </c>
      <c r="AW30" s="98"/>
      <c r="AX30" s="98"/>
      <c r="AY30" s="98"/>
      <c r="AZ30" s="46">
        <f t="shared" si="24"/>
        <v>9</v>
      </c>
      <c r="BA30" s="54">
        <v>15.92</v>
      </c>
      <c r="BB30" s="114">
        <f t="shared" si="8"/>
        <v>33.92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0</v>
      </c>
      <c r="BZ30" s="98">
        <v>2</v>
      </c>
      <c r="CA30" s="98"/>
      <c r="CB30" s="98"/>
      <c r="CC30" s="98"/>
      <c r="CD30" s="51">
        <f t="shared" si="26"/>
        <v>37</v>
      </c>
      <c r="CE30" s="54">
        <v>68</v>
      </c>
      <c r="CF30" s="114">
        <f t="shared" si="10"/>
        <v>126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35</v>
      </c>
      <c r="CO30" s="91">
        <f t="shared" si="18"/>
        <v>88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2020.42</v>
      </c>
      <c r="CT30" s="52">
        <f t="shared" si="29"/>
        <v>983</v>
      </c>
      <c r="CU30" s="53">
        <f t="shared" si="30"/>
        <v>0.48653250314291085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>
        <v>13</v>
      </c>
      <c r="S31" s="98"/>
      <c r="T31" s="98"/>
      <c r="U31" s="98"/>
      <c r="V31" s="46">
        <f t="shared" si="22"/>
        <v>102</v>
      </c>
      <c r="W31" s="54">
        <v>58</v>
      </c>
      <c r="X31" s="114">
        <f t="shared" si="31"/>
        <v>241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22</v>
      </c>
      <c r="AF31" s="98">
        <v>18</v>
      </c>
      <c r="AG31" s="98">
        <v>29</v>
      </c>
      <c r="AH31" s="98"/>
      <c r="AI31" s="98"/>
      <c r="AJ31" s="98"/>
      <c r="AK31" s="46">
        <f t="shared" si="23"/>
        <v>269</v>
      </c>
      <c r="AL31" s="54">
        <v>413.4</v>
      </c>
      <c r="AM31" s="114">
        <f t="shared" si="7"/>
        <v>898.4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>
        <v>0</v>
      </c>
      <c r="AW31" s="98"/>
      <c r="AX31" s="98"/>
      <c r="AY31" s="98"/>
      <c r="AZ31" s="46">
        <f t="shared" si="24"/>
        <v>7</v>
      </c>
      <c r="BA31" s="54">
        <v>9.9499999999999993</v>
      </c>
      <c r="BB31" s="114">
        <f t="shared" si="8"/>
        <v>22.95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/>
      <c r="BM31" s="98"/>
      <c r="BN31" s="98"/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/>
      <c r="CB31" s="98"/>
      <c r="CC31" s="98"/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32</v>
      </c>
      <c r="CN31" s="91">
        <f t="shared" si="17"/>
        <v>24</v>
      </c>
      <c r="CO31" s="91">
        <f t="shared" si="18"/>
        <v>42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483.34999999999997</v>
      </c>
      <c r="CT31" s="52">
        <f t="shared" si="29"/>
        <v>379</v>
      </c>
      <c r="CU31" s="53">
        <f t="shared" si="30"/>
        <v>0.78411089272783707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>
        <v>13</v>
      </c>
      <c r="S32" s="98"/>
      <c r="T32" s="98"/>
      <c r="U32" s="98"/>
      <c r="V32" s="46">
        <f t="shared" si="22"/>
        <v>183</v>
      </c>
      <c r="W32" s="54">
        <v>298.35000000000002</v>
      </c>
      <c r="X32" s="114">
        <f t="shared" si="31"/>
        <v>598.35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>
        <v>4</v>
      </c>
      <c r="AH32" s="98"/>
      <c r="AI32" s="98"/>
      <c r="AJ32" s="98"/>
      <c r="AK32" s="46">
        <f t="shared" si="23"/>
        <v>115</v>
      </c>
      <c r="AL32" s="54">
        <v>189.14999999999998</v>
      </c>
      <c r="AM32" s="114">
        <f t="shared" si="7"/>
        <v>389.15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>
        <v>0</v>
      </c>
      <c r="AW32" s="98"/>
      <c r="AX32" s="98"/>
      <c r="AY32" s="98"/>
      <c r="AZ32" s="46">
        <f t="shared" si="24"/>
        <v>14</v>
      </c>
      <c r="BA32" s="54">
        <v>30</v>
      </c>
      <c r="BB32" s="114">
        <f t="shared" si="8"/>
        <v>55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/>
      <c r="BM32" s="98"/>
      <c r="BN32" s="98"/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>
        <v>1</v>
      </c>
      <c r="CA32" s="98"/>
      <c r="CB32" s="98"/>
      <c r="CC32" s="98"/>
      <c r="CD32" s="51">
        <f t="shared" si="26"/>
        <v>16</v>
      </c>
      <c r="CE32" s="54">
        <v>30</v>
      </c>
      <c r="CF32" s="114">
        <f t="shared" si="10"/>
        <v>58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18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551.5</v>
      </c>
      <c r="CT32" s="52">
        <f t="shared" si="29"/>
        <v>329</v>
      </c>
      <c r="CU32" s="53">
        <f t="shared" si="30"/>
        <v>0.59655485040797829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>
        <v>2</v>
      </c>
      <c r="S33" s="98"/>
      <c r="T33" s="98"/>
      <c r="U33" s="98"/>
      <c r="V33" s="46">
        <f t="shared" si="22"/>
        <v>44</v>
      </c>
      <c r="W33" s="54">
        <v>145</v>
      </c>
      <c r="X33" s="114">
        <f t="shared" si="31"/>
        <v>226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16</v>
      </c>
      <c r="AG33" s="98">
        <v>14</v>
      </c>
      <c r="AH33" s="98"/>
      <c r="AI33" s="98"/>
      <c r="AJ33" s="98"/>
      <c r="AK33" s="46">
        <f t="shared" si="23"/>
        <v>181</v>
      </c>
      <c r="AL33" s="54">
        <v>228.14999999999998</v>
      </c>
      <c r="AM33" s="114">
        <f t="shared" si="7"/>
        <v>567.15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/>
      <c r="AX33" s="98"/>
      <c r="AY33" s="98"/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/>
      <c r="CB33" s="98"/>
      <c r="CC33" s="98"/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19</v>
      </c>
      <c r="CO33" s="91">
        <f t="shared" si="18"/>
        <v>16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387.12</v>
      </c>
      <c r="CT33" s="52">
        <f t="shared" si="29"/>
        <v>232</v>
      </c>
      <c r="CU33" s="53">
        <f t="shared" si="30"/>
        <v>0.59929737549080386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8</v>
      </c>
      <c r="R34" s="98">
        <v>8</v>
      </c>
      <c r="S34" s="98"/>
      <c r="T34" s="98"/>
      <c r="U34" s="98"/>
      <c r="V34" s="46">
        <f t="shared" si="22"/>
        <v>70</v>
      </c>
      <c r="W34" s="54">
        <v>97.5</v>
      </c>
      <c r="X34" s="114">
        <f t="shared" si="31"/>
        <v>221.5</v>
      </c>
      <c r="Y34" s="98">
        <v>22</v>
      </c>
      <c r="Z34" s="98">
        <v>37</v>
      </c>
      <c r="AA34" s="98">
        <v>33</v>
      </c>
      <c r="AB34" s="98">
        <v>54</v>
      </c>
      <c r="AC34" s="98">
        <v>41</v>
      </c>
      <c r="AD34" s="98">
        <v>36</v>
      </c>
      <c r="AE34" s="98">
        <v>23</v>
      </c>
      <c r="AF34" s="98">
        <v>34</v>
      </c>
      <c r="AG34" s="98">
        <v>40</v>
      </c>
      <c r="AH34" s="98"/>
      <c r="AI34" s="98"/>
      <c r="AJ34" s="98"/>
      <c r="AK34" s="46">
        <f t="shared" si="23"/>
        <v>320</v>
      </c>
      <c r="AL34" s="54">
        <v>411.45</v>
      </c>
      <c r="AM34" s="114">
        <f t="shared" si="7"/>
        <v>992.45</v>
      </c>
      <c r="AN34" s="98">
        <v>0</v>
      </c>
      <c r="AO34" s="98">
        <v>1</v>
      </c>
      <c r="AP34" s="98">
        <v>0</v>
      </c>
      <c r="AQ34" s="98">
        <v>0</v>
      </c>
      <c r="AR34" s="98">
        <v>2</v>
      </c>
      <c r="AS34" s="98">
        <v>1</v>
      </c>
      <c r="AT34" s="98">
        <v>0</v>
      </c>
      <c r="AU34" s="98">
        <v>0</v>
      </c>
      <c r="AV34" s="98">
        <v>0</v>
      </c>
      <c r="AW34" s="98"/>
      <c r="AX34" s="98"/>
      <c r="AY34" s="98"/>
      <c r="AZ34" s="46">
        <f t="shared" si="24"/>
        <v>4</v>
      </c>
      <c r="BA34" s="54">
        <v>5.97</v>
      </c>
      <c r="BB34" s="114">
        <f t="shared" si="8"/>
        <v>12.969999999999999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/>
      <c r="BM34" s="98"/>
      <c r="BN34" s="98"/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>
        <v>0</v>
      </c>
      <c r="CA34" s="98"/>
      <c r="CB34" s="98"/>
      <c r="CC34" s="98"/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72</v>
      </c>
      <c r="CK34" s="91">
        <f t="shared" si="14"/>
        <v>48</v>
      </c>
      <c r="CL34" s="91">
        <f t="shared" si="15"/>
        <v>42</v>
      </c>
      <c r="CM34" s="91">
        <f t="shared" si="16"/>
        <v>29</v>
      </c>
      <c r="CN34" s="91">
        <f t="shared" si="17"/>
        <v>44</v>
      </c>
      <c r="CO34" s="91">
        <f t="shared" si="18"/>
        <v>48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522.91999999999996</v>
      </c>
      <c r="CT34" s="52">
        <f t="shared" si="29"/>
        <v>402</v>
      </c>
      <c r="CU34" s="53">
        <f t="shared" si="30"/>
        <v>0.76876003977663898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2</v>
      </c>
      <c r="R35" s="98">
        <v>0</v>
      </c>
      <c r="S35" s="98"/>
      <c r="T35" s="98"/>
      <c r="U35" s="98"/>
      <c r="V35" s="46">
        <f t="shared" si="22"/>
        <v>17</v>
      </c>
      <c r="W35" s="54">
        <v>149</v>
      </c>
      <c r="X35" s="114">
        <f t="shared" si="31"/>
        <v>180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11</v>
      </c>
      <c r="AG35" s="98">
        <v>2</v>
      </c>
      <c r="AH35" s="98"/>
      <c r="AI35" s="98"/>
      <c r="AJ35" s="98"/>
      <c r="AK35" s="46">
        <f t="shared" si="23"/>
        <v>152</v>
      </c>
      <c r="AL35" s="54">
        <v>237.89999999999998</v>
      </c>
      <c r="AM35" s="114">
        <f t="shared" si="7"/>
        <v>531.9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3</v>
      </c>
      <c r="AV35" s="98">
        <v>0</v>
      </c>
      <c r="AW35" s="98"/>
      <c r="AX35" s="98"/>
      <c r="AY35" s="98"/>
      <c r="AZ35" s="46">
        <f t="shared" si="24"/>
        <v>8</v>
      </c>
      <c r="BA35" s="54">
        <v>9.9499999999999993</v>
      </c>
      <c r="BB35" s="114">
        <f t="shared" si="8"/>
        <v>24.95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3</v>
      </c>
      <c r="BZ35" s="98">
        <v>0</v>
      </c>
      <c r="CA35" s="98"/>
      <c r="CB35" s="98"/>
      <c r="CC35" s="98"/>
      <c r="CD35" s="51">
        <f t="shared" si="26"/>
        <v>10</v>
      </c>
      <c r="CE35" s="54">
        <v>14</v>
      </c>
      <c r="CF35" s="114">
        <f t="shared" si="10"/>
        <v>34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19</v>
      </c>
      <c r="CO35" s="91">
        <f t="shared" si="18"/>
        <v>2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410.84999999999997</v>
      </c>
      <c r="CT35" s="52">
        <f t="shared" si="29"/>
        <v>187</v>
      </c>
      <c r="CU35" s="53">
        <f t="shared" si="30"/>
        <v>0.4551539491298528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/>
      <c r="T36" s="98"/>
      <c r="U36" s="98"/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>
        <v>0</v>
      </c>
      <c r="AH36" s="98"/>
      <c r="AI36" s="98"/>
      <c r="AJ36" s="98"/>
      <c r="AK36" s="46">
        <f t="shared" si="23"/>
        <v>20</v>
      </c>
      <c r="AL36" s="54">
        <v>39</v>
      </c>
      <c r="AM36" s="114">
        <f t="shared" si="7"/>
        <v>79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/>
      <c r="AX36" s="98"/>
      <c r="AY36" s="98"/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/>
      <c r="BM36" s="98"/>
      <c r="BN36" s="98"/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/>
      <c r="CB36" s="98"/>
      <c r="CC36" s="98"/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100</v>
      </c>
      <c r="CT36" s="52">
        <f t="shared" si="29"/>
        <v>21</v>
      </c>
      <c r="CU36" s="53">
        <f t="shared" si="30"/>
        <v>0.21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1</v>
      </c>
      <c r="R37" s="98">
        <v>10</v>
      </c>
      <c r="S37" s="98"/>
      <c r="T37" s="98"/>
      <c r="U37" s="98"/>
      <c r="V37" s="46">
        <f t="shared" si="22"/>
        <v>84</v>
      </c>
      <c r="W37" s="54">
        <v>130.65</v>
      </c>
      <c r="X37" s="114">
        <f t="shared" si="31"/>
        <v>276.64999999999998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5</v>
      </c>
      <c r="AG37" s="98">
        <v>7</v>
      </c>
      <c r="AH37" s="98"/>
      <c r="AI37" s="98"/>
      <c r="AJ37" s="98"/>
      <c r="AK37" s="46">
        <f t="shared" si="23"/>
        <v>142</v>
      </c>
      <c r="AL37" s="54">
        <v>239.85</v>
      </c>
      <c r="AM37" s="114">
        <f t="shared" si="7"/>
        <v>506.85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>
        <v>1</v>
      </c>
      <c r="AW37" s="98"/>
      <c r="AX37" s="98"/>
      <c r="AY37" s="98"/>
      <c r="AZ37" s="46">
        <f t="shared" si="24"/>
        <v>4</v>
      </c>
      <c r="BA37" s="54">
        <v>3.98</v>
      </c>
      <c r="BB37" s="114">
        <f t="shared" si="8"/>
        <v>10.98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>
        <v>0</v>
      </c>
      <c r="BL37" s="98"/>
      <c r="BM37" s="98"/>
      <c r="BN37" s="98"/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>
        <v>4</v>
      </c>
      <c r="CA37" s="98"/>
      <c r="CB37" s="98"/>
      <c r="CC37" s="98"/>
      <c r="CD37" s="51">
        <f t="shared" si="26"/>
        <v>45</v>
      </c>
      <c r="CE37" s="54">
        <v>68</v>
      </c>
      <c r="CF37" s="114">
        <f t="shared" si="10"/>
        <v>146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10</v>
      </c>
      <c r="CO37" s="91">
        <f t="shared" si="18"/>
        <v>22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446.48</v>
      </c>
      <c r="CT37" s="52">
        <f t="shared" si="29"/>
        <v>276</v>
      </c>
      <c r="CU37" s="53">
        <f t="shared" si="30"/>
        <v>0.61816878695574262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>
        <v>0</v>
      </c>
      <c r="S38" s="98"/>
      <c r="T38" s="98"/>
      <c r="U38" s="98"/>
      <c r="V38" s="46">
        <f t="shared" si="22"/>
        <v>47</v>
      </c>
      <c r="W38" s="54">
        <v>35.099999999999994</v>
      </c>
      <c r="X38" s="114">
        <f t="shared" si="31"/>
        <v>120.1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8</v>
      </c>
      <c r="AG38" s="98">
        <v>0</v>
      </c>
      <c r="AH38" s="98"/>
      <c r="AI38" s="98"/>
      <c r="AJ38" s="98"/>
      <c r="AK38" s="46">
        <f t="shared" si="23"/>
        <v>39</v>
      </c>
      <c r="AL38" s="54">
        <v>33.15</v>
      </c>
      <c r="AM38" s="114">
        <f t="shared" si="7"/>
        <v>101.15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>
        <v>0</v>
      </c>
      <c r="CA38" s="98"/>
      <c r="CB38" s="98"/>
      <c r="CC38" s="98"/>
      <c r="CD38" s="51">
        <f t="shared" si="26"/>
        <v>7</v>
      </c>
      <c r="CE38" s="54">
        <v>2</v>
      </c>
      <c r="CF38" s="114">
        <f t="shared" si="10"/>
        <v>16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16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70.25</v>
      </c>
      <c r="CT38" s="52">
        <f t="shared" si="29"/>
        <v>93</v>
      </c>
      <c r="CU38" s="53">
        <f t="shared" si="30"/>
        <v>1.3238434163701067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>
        <v>0</v>
      </c>
      <c r="S39" s="98"/>
      <c r="T39" s="98"/>
      <c r="U39" s="98"/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>
        <v>0</v>
      </c>
      <c r="AH39" s="98"/>
      <c r="AI39" s="98"/>
      <c r="AJ39" s="98"/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/>
      <c r="AX39" s="98"/>
      <c r="AY39" s="98"/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>
        <v>0</v>
      </c>
      <c r="S40" s="98"/>
      <c r="T40" s="98"/>
      <c r="U40" s="98"/>
      <c r="V40" s="46">
        <f t="shared" si="22"/>
        <v>14</v>
      </c>
      <c r="W40" s="54">
        <v>27.299999999999997</v>
      </c>
      <c r="X40" s="114">
        <f t="shared" si="31"/>
        <v>47.3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4</v>
      </c>
      <c r="AF40" s="98">
        <v>0</v>
      </c>
      <c r="AG40" s="98">
        <v>1</v>
      </c>
      <c r="AH40" s="98"/>
      <c r="AI40" s="98"/>
      <c r="AJ40" s="98"/>
      <c r="AK40" s="46">
        <f t="shared" si="23"/>
        <v>27</v>
      </c>
      <c r="AL40" s="54">
        <v>42.9</v>
      </c>
      <c r="AM40" s="114">
        <f t="shared" si="7"/>
        <v>90.9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/>
      <c r="AX40" s="98"/>
      <c r="AY40" s="98"/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/>
      <c r="CB40" s="98"/>
      <c r="CC40" s="98"/>
      <c r="CD40" s="51">
        <f t="shared" si="26"/>
        <v>0</v>
      </c>
      <c r="CE40" s="54">
        <v>0</v>
      </c>
      <c r="CF40" s="114">
        <f t="shared" si="10"/>
        <v>0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4</v>
      </c>
      <c r="CN40" s="91">
        <f t="shared" si="17"/>
        <v>0</v>
      </c>
      <c r="CO40" s="91">
        <f t="shared" si="18"/>
        <v>1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85.199999999999989</v>
      </c>
      <c r="CT40" s="52">
        <f t="shared" si="29"/>
        <v>41</v>
      </c>
      <c r="CU40" s="53">
        <f t="shared" si="30"/>
        <v>0.48122065727699537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>
        <v>10</v>
      </c>
      <c r="S41" s="98"/>
      <c r="T41" s="98"/>
      <c r="U41" s="98"/>
      <c r="V41" s="46">
        <f t="shared" si="22"/>
        <v>100</v>
      </c>
      <c r="W41" s="54">
        <v>146.25</v>
      </c>
      <c r="X41" s="114">
        <f t="shared" si="31"/>
        <v>309.25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>
        <v>0</v>
      </c>
      <c r="AH41" s="98"/>
      <c r="AI41" s="98"/>
      <c r="AJ41" s="98"/>
      <c r="AK41" s="46">
        <f t="shared" si="23"/>
        <v>4</v>
      </c>
      <c r="AL41" s="54">
        <v>1.95</v>
      </c>
      <c r="AM41" s="114">
        <f t="shared" si="7"/>
        <v>8.9499999999999993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>
        <v>0</v>
      </c>
      <c r="AW41" s="98"/>
      <c r="AX41" s="98"/>
      <c r="AY41" s="98"/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>
        <v>0</v>
      </c>
      <c r="CA41" s="98"/>
      <c r="CB41" s="98"/>
      <c r="CC41" s="98"/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10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150.19</v>
      </c>
      <c r="CT41" s="52">
        <f t="shared" si="29"/>
        <v>107</v>
      </c>
      <c r="CU41" s="53">
        <f t="shared" si="30"/>
        <v>0.71243092083361081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10</v>
      </c>
      <c r="R42" s="98">
        <v>5</v>
      </c>
      <c r="S42" s="98"/>
      <c r="T42" s="98"/>
      <c r="U42" s="98"/>
      <c r="V42" s="46">
        <f t="shared" si="22"/>
        <v>163</v>
      </c>
      <c r="W42" s="54">
        <v>259.35000000000002</v>
      </c>
      <c r="X42" s="114">
        <f t="shared" si="31"/>
        <v>549.35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20</v>
      </c>
      <c r="AF42" s="98">
        <v>12</v>
      </c>
      <c r="AG42" s="98">
        <v>2</v>
      </c>
      <c r="AH42" s="98"/>
      <c r="AI42" s="98"/>
      <c r="AJ42" s="98"/>
      <c r="AK42" s="46">
        <f t="shared" si="23"/>
        <v>142</v>
      </c>
      <c r="AL42" s="54">
        <v>183.3</v>
      </c>
      <c r="AM42" s="114">
        <f t="shared" si="7"/>
        <v>435.3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>
        <v>0</v>
      </c>
      <c r="AW42" s="98"/>
      <c r="AX42" s="98"/>
      <c r="AY42" s="98"/>
      <c r="AZ42" s="46">
        <f t="shared" si="24"/>
        <v>4</v>
      </c>
      <c r="BA42" s="54">
        <v>15</v>
      </c>
      <c r="BB42" s="114">
        <f t="shared" si="8"/>
        <v>22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/>
      <c r="BM42" s="98"/>
      <c r="BN42" s="98"/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>
        <v>0</v>
      </c>
      <c r="CA42" s="98"/>
      <c r="CB42" s="98"/>
      <c r="CC42" s="98"/>
      <c r="CD42" s="51">
        <f t="shared" si="26"/>
        <v>4</v>
      </c>
      <c r="CE42" s="54">
        <v>4</v>
      </c>
      <c r="CF42" s="114">
        <f t="shared" si="10"/>
        <v>12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33</v>
      </c>
      <c r="CN42" s="91">
        <f t="shared" si="17"/>
        <v>23</v>
      </c>
      <c r="CO42" s="91">
        <f t="shared" si="18"/>
        <v>7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461.65000000000003</v>
      </c>
      <c r="CT42" s="52">
        <f t="shared" si="29"/>
        <v>313</v>
      </c>
      <c r="CU42" s="53">
        <f t="shared" si="30"/>
        <v>0.67800281598613665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>
        <v>0</v>
      </c>
      <c r="S43" s="98"/>
      <c r="T43" s="98"/>
      <c r="U43" s="98"/>
      <c r="V43" s="46">
        <f t="shared" si="22"/>
        <v>7</v>
      </c>
      <c r="W43" s="54">
        <v>259</v>
      </c>
      <c r="X43" s="114">
        <f t="shared" si="31"/>
        <v>271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>
        <v>0</v>
      </c>
      <c r="AH43" s="98"/>
      <c r="AI43" s="98"/>
      <c r="AJ43" s="98"/>
      <c r="AK43" s="46">
        <f t="shared" si="23"/>
        <v>10</v>
      </c>
      <c r="AL43" s="54">
        <v>19.5</v>
      </c>
      <c r="AM43" s="114">
        <f t="shared" si="7"/>
        <v>33.5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/>
      <c r="AX43" s="98"/>
      <c r="AY43" s="98"/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278.5</v>
      </c>
      <c r="CT43" s="52">
        <f t="shared" si="29"/>
        <v>17</v>
      </c>
      <c r="CU43" s="53">
        <f t="shared" si="30"/>
        <v>6.1041292639138239E-2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>
        <v>3</v>
      </c>
      <c r="S44" s="98"/>
      <c r="T44" s="98"/>
      <c r="U44" s="98"/>
      <c r="V44" s="46">
        <f t="shared" si="22"/>
        <v>13</v>
      </c>
      <c r="W44" s="54">
        <v>50</v>
      </c>
      <c r="X44" s="114">
        <f t="shared" si="31"/>
        <v>76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>
        <v>1</v>
      </c>
      <c r="AH44" s="98"/>
      <c r="AI44" s="98"/>
      <c r="AJ44" s="98"/>
      <c r="AK44" s="46">
        <f t="shared" si="23"/>
        <v>16</v>
      </c>
      <c r="AL44" s="54">
        <v>25.35</v>
      </c>
      <c r="AM44" s="114">
        <f t="shared" si="7"/>
        <v>56.35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/>
      <c r="AX44" s="98"/>
      <c r="AY44" s="98"/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/>
      <c r="CB44" s="98"/>
      <c r="CC44" s="98"/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4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77.349999999999994</v>
      </c>
      <c r="CT44" s="52">
        <f t="shared" si="29"/>
        <v>30</v>
      </c>
      <c r="CU44" s="53">
        <f t="shared" si="30"/>
        <v>0.38784744667097609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>
        <v>0</v>
      </c>
      <c r="S45" s="98"/>
      <c r="T45" s="98"/>
      <c r="U45" s="98"/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3</v>
      </c>
      <c r="AG45" s="98">
        <v>10</v>
      </c>
      <c r="AH45" s="98"/>
      <c r="AI45" s="98"/>
      <c r="AJ45" s="98"/>
      <c r="AK45" s="46">
        <f t="shared" si="23"/>
        <v>47</v>
      </c>
      <c r="AL45" s="54">
        <v>64.349999999999994</v>
      </c>
      <c r="AM45" s="114">
        <f t="shared" si="7"/>
        <v>149.35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/>
      <c r="AX45" s="98"/>
      <c r="AY45" s="98"/>
      <c r="AZ45" s="46">
        <f t="shared" si="24"/>
        <v>0</v>
      </c>
      <c r="BA45" s="54">
        <v>0</v>
      </c>
      <c r="BB45" s="114">
        <f t="shared" si="8"/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/>
      <c r="CB45" s="98"/>
      <c r="CC45" s="98"/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3</v>
      </c>
      <c r="CO45" s="91">
        <f t="shared" si="18"/>
        <v>10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144.35</v>
      </c>
      <c r="CT45" s="52">
        <f t="shared" si="29"/>
        <v>50</v>
      </c>
      <c r="CU45" s="53">
        <f t="shared" si="30"/>
        <v>0.34638032559750609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1</v>
      </c>
      <c r="R46" s="98">
        <v>0</v>
      </c>
      <c r="S46" s="98"/>
      <c r="T46" s="98"/>
      <c r="U46" s="98"/>
      <c r="V46" s="46">
        <f t="shared" si="22"/>
        <v>30</v>
      </c>
      <c r="W46" s="54">
        <v>40.950000000000003</v>
      </c>
      <c r="X46" s="114">
        <f t="shared" si="31"/>
        <v>92.95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>
        <v>0</v>
      </c>
      <c r="AH46" s="98"/>
      <c r="AI46" s="98"/>
      <c r="AJ46" s="98"/>
      <c r="AK46" s="46">
        <f t="shared" si="23"/>
        <v>16</v>
      </c>
      <c r="AL46" s="54">
        <v>21.45</v>
      </c>
      <c r="AM46" s="114">
        <f t="shared" si="7"/>
        <v>51.45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/>
      <c r="AX46" s="98"/>
      <c r="AY46" s="98"/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/>
      <c r="CB46" s="98"/>
      <c r="CC46" s="98"/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2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66.38000000000001</v>
      </c>
      <c r="CT46" s="52">
        <f t="shared" si="29"/>
        <v>48</v>
      </c>
      <c r="CU46" s="53">
        <f t="shared" si="30"/>
        <v>0.72310937029225664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/>
      <c r="T47" s="98"/>
      <c r="U47" s="98"/>
      <c r="V47" s="46">
        <f t="shared" si="22"/>
        <v>0</v>
      </c>
      <c r="W47" s="54">
        <v>50</v>
      </c>
      <c r="X47" s="114">
        <f t="shared" si="31"/>
        <v>50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>
        <v>0</v>
      </c>
      <c r="AH47" s="98"/>
      <c r="AI47" s="98"/>
      <c r="AJ47" s="98"/>
      <c r="AK47" s="46">
        <f t="shared" si="23"/>
        <v>6</v>
      </c>
      <c r="AL47" s="54">
        <v>11.7</v>
      </c>
      <c r="AM47" s="114">
        <f t="shared" si="7"/>
        <v>23.7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/>
      <c r="AX47" s="98"/>
      <c r="AY47" s="98"/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76.7</v>
      </c>
      <c r="CT47" s="52">
        <f t="shared" si="29"/>
        <v>6</v>
      </c>
      <c r="CU47" s="53">
        <f t="shared" si="30"/>
        <v>7.822685788787484E-2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/>
      <c r="T48" s="98"/>
      <c r="U48" s="98"/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/>
      <c r="AI48" s="98"/>
      <c r="AJ48" s="98"/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/>
      <c r="AX48" s="98"/>
      <c r="AY48" s="98"/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/>
      <c r="T49" s="98"/>
      <c r="U49" s="98"/>
      <c r="V49" s="46">
        <f t="shared" si="22"/>
        <v>0</v>
      </c>
      <c r="W49" s="54">
        <v>50</v>
      </c>
      <c r="X49" s="114">
        <f t="shared" si="31"/>
        <v>50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>
        <v>0</v>
      </c>
      <c r="AH49" s="98"/>
      <c r="AI49" s="98"/>
      <c r="AJ49" s="98"/>
      <c r="AK49" s="46">
        <f t="shared" si="23"/>
        <v>2</v>
      </c>
      <c r="AL49" s="54">
        <v>1.95</v>
      </c>
      <c r="AM49" s="114">
        <f t="shared" si="7"/>
        <v>5.95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/>
      <c r="AX49" s="98"/>
      <c r="AY49" s="98"/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52.95</v>
      </c>
      <c r="CT49" s="52">
        <f t="shared" si="29"/>
        <v>2</v>
      </c>
      <c r="CU49" s="53">
        <f t="shared" si="30"/>
        <v>3.7771482530689328E-2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>
        <v>0</v>
      </c>
      <c r="S50" s="98"/>
      <c r="T50" s="98"/>
      <c r="U50" s="98"/>
      <c r="V50" s="46">
        <f t="shared" si="22"/>
        <v>5</v>
      </c>
      <c r="W50" s="54">
        <v>80</v>
      </c>
      <c r="X50" s="114">
        <f t="shared" si="31"/>
        <v>89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1</v>
      </c>
      <c r="AG50" s="98">
        <v>0</v>
      </c>
      <c r="AH50" s="98"/>
      <c r="AI50" s="98"/>
      <c r="AJ50" s="98"/>
      <c r="AK50" s="46">
        <f t="shared" si="23"/>
        <v>9</v>
      </c>
      <c r="AL50" s="54">
        <v>11.7</v>
      </c>
      <c r="AM50" s="114">
        <f t="shared" si="7"/>
        <v>25.7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/>
      <c r="AX50" s="98"/>
      <c r="AY50" s="98"/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1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106.7</v>
      </c>
      <c r="CT50" s="52">
        <f t="shared" si="29"/>
        <v>14</v>
      </c>
      <c r="CU50" s="53">
        <f t="shared" si="30"/>
        <v>0.13120899718837864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/>
      <c r="T51" s="98"/>
      <c r="U51" s="98"/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>
        <v>0</v>
      </c>
      <c r="AH51" s="98"/>
      <c r="AI51" s="98"/>
      <c r="AJ51" s="98"/>
      <c r="AK51" s="46">
        <f t="shared" si="23"/>
        <v>7</v>
      </c>
      <c r="AL51" s="54">
        <v>7.8</v>
      </c>
      <c r="AM51" s="114">
        <f t="shared" si="7"/>
        <v>21.8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/>
      <c r="AX51" s="98"/>
      <c r="AY51" s="98"/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62.8</v>
      </c>
      <c r="CT51" s="52">
        <f t="shared" si="29"/>
        <v>7</v>
      </c>
      <c r="CU51" s="53">
        <f t="shared" si="30"/>
        <v>0.11146496815286625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/>
      <c r="T52" s="98"/>
      <c r="U52" s="98"/>
      <c r="V52" s="46">
        <f t="shared" si="22"/>
        <v>7</v>
      </c>
      <c r="W52" s="54">
        <v>50</v>
      </c>
      <c r="X52" s="114">
        <f t="shared" si="31"/>
        <v>57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>
        <v>0</v>
      </c>
      <c r="AH52" s="98"/>
      <c r="AI52" s="98"/>
      <c r="AJ52" s="98"/>
      <c r="AK52" s="46">
        <f t="shared" si="23"/>
        <v>3</v>
      </c>
      <c r="AL52" s="54">
        <v>5.85</v>
      </c>
      <c r="AM52" s="114">
        <f t="shared" si="7"/>
        <v>10.85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/>
      <c r="AX52" s="98"/>
      <c r="AY52" s="98"/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60.85</v>
      </c>
      <c r="CT52" s="52">
        <f t="shared" si="29"/>
        <v>10</v>
      </c>
      <c r="CU52" s="53">
        <f t="shared" si="30"/>
        <v>0.16433853738701726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>
        <v>0</v>
      </c>
      <c r="S53" s="98"/>
      <c r="T53" s="98"/>
      <c r="U53" s="98"/>
      <c r="V53" s="46">
        <f t="shared" si="22"/>
        <v>13</v>
      </c>
      <c r="W53" s="54">
        <v>100</v>
      </c>
      <c r="X53" s="114">
        <f t="shared" si="31"/>
        <v>124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2</v>
      </c>
      <c r="AG53" s="98">
        <v>4</v>
      </c>
      <c r="AH53" s="98"/>
      <c r="AI53" s="98"/>
      <c r="AJ53" s="98"/>
      <c r="AK53" s="46">
        <f t="shared" si="23"/>
        <v>29</v>
      </c>
      <c r="AL53" s="54">
        <v>35.099999999999994</v>
      </c>
      <c r="AM53" s="114">
        <f t="shared" si="7"/>
        <v>88.1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/>
      <c r="AX53" s="98"/>
      <c r="AY53" s="98"/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/>
      <c r="CB53" s="98"/>
      <c r="CC53" s="98"/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3</v>
      </c>
      <c r="CO53" s="91">
        <f t="shared" si="18"/>
        <v>4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135.1</v>
      </c>
      <c r="CT53" s="52">
        <f t="shared" si="29"/>
        <v>42</v>
      </c>
      <c r="CU53" s="53">
        <f t="shared" si="30"/>
        <v>0.31088082901554404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1</v>
      </c>
      <c r="R54" s="98">
        <v>0</v>
      </c>
      <c r="S54" s="98"/>
      <c r="T54" s="98"/>
      <c r="U54" s="98"/>
      <c r="V54" s="46">
        <f t="shared" si="22"/>
        <v>4</v>
      </c>
      <c r="W54" s="54">
        <v>60</v>
      </c>
      <c r="X54" s="114">
        <f t="shared" si="31"/>
        <v>67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3</v>
      </c>
      <c r="AG54" s="98">
        <v>5</v>
      </c>
      <c r="AH54" s="98"/>
      <c r="AI54" s="98"/>
      <c r="AJ54" s="98"/>
      <c r="AK54" s="46">
        <f t="shared" si="23"/>
        <v>41</v>
      </c>
      <c r="AL54" s="54">
        <v>60.45</v>
      </c>
      <c r="AM54" s="114">
        <f t="shared" si="7"/>
        <v>129.44999999999999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/>
      <c r="AX54" s="98"/>
      <c r="AY54" s="98"/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4</v>
      </c>
      <c r="CO54" s="91">
        <f t="shared" si="18"/>
        <v>5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120.45</v>
      </c>
      <c r="CT54" s="52">
        <f t="shared" si="29"/>
        <v>45</v>
      </c>
      <c r="CU54" s="53">
        <f t="shared" si="30"/>
        <v>0.37359900373599003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8</v>
      </c>
      <c r="R55" s="98">
        <v>19</v>
      </c>
      <c r="S55" s="98"/>
      <c r="T55" s="98"/>
      <c r="U55" s="98"/>
      <c r="V55" s="46">
        <f t="shared" si="22"/>
        <v>109</v>
      </c>
      <c r="W55" s="54">
        <v>152.1</v>
      </c>
      <c r="X55" s="114">
        <f t="shared" si="31"/>
        <v>348.1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15</v>
      </c>
      <c r="AG55" s="98">
        <v>26</v>
      </c>
      <c r="AH55" s="98"/>
      <c r="AI55" s="98"/>
      <c r="AJ55" s="98"/>
      <c r="AK55" s="46">
        <f t="shared" si="23"/>
        <v>224</v>
      </c>
      <c r="AL55" s="54">
        <v>319.79999999999995</v>
      </c>
      <c r="AM55" s="114">
        <f t="shared" si="7"/>
        <v>733.8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>
        <v>0</v>
      </c>
      <c r="AW55" s="98"/>
      <c r="AX55" s="98"/>
      <c r="AY55" s="98"/>
      <c r="AZ55" s="46">
        <f t="shared" si="24"/>
        <v>7</v>
      </c>
      <c r="BA55" s="54">
        <v>9.9499999999999993</v>
      </c>
      <c r="BB55" s="114">
        <f t="shared" si="8"/>
        <v>22.95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>
        <v>0</v>
      </c>
      <c r="CA55" s="98"/>
      <c r="CB55" s="98"/>
      <c r="CC55" s="98"/>
      <c r="CD55" s="51">
        <f t="shared" si="26"/>
        <v>2</v>
      </c>
      <c r="CE55" s="54">
        <v>4</v>
      </c>
      <c r="CF55" s="114">
        <f t="shared" si="10"/>
        <v>8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23</v>
      </c>
      <c r="CO55" s="91">
        <f t="shared" si="18"/>
        <v>45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485.84999999999997</v>
      </c>
      <c r="CT55" s="52">
        <f t="shared" si="29"/>
        <v>342</v>
      </c>
      <c r="CU55" s="53">
        <f t="shared" si="30"/>
        <v>0.70392096326026554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>
        <v>0</v>
      </c>
      <c r="S56" s="98"/>
      <c r="T56" s="98"/>
      <c r="U56" s="98"/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>
        <v>2</v>
      </c>
      <c r="AH56" s="98"/>
      <c r="AI56" s="98"/>
      <c r="AJ56" s="98"/>
      <c r="AK56" s="46">
        <f t="shared" si="23"/>
        <v>19</v>
      </c>
      <c r="AL56" s="54">
        <v>21.45</v>
      </c>
      <c r="AM56" s="114">
        <f t="shared" si="7"/>
        <v>56.45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/>
      <c r="AX56" s="98"/>
      <c r="AY56" s="98"/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>
        <v>0</v>
      </c>
      <c r="CA56" s="98"/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2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63.45</v>
      </c>
      <c r="CT56" s="52">
        <f t="shared" si="29"/>
        <v>22</v>
      </c>
      <c r="CU56" s="53">
        <f t="shared" si="30"/>
        <v>0.34672970843183609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5</v>
      </c>
      <c r="R57" s="98">
        <v>4</v>
      </c>
      <c r="S57" s="98"/>
      <c r="T57" s="98"/>
      <c r="U57" s="98"/>
      <c r="V57" s="46">
        <f t="shared" si="22"/>
        <v>32</v>
      </c>
      <c r="W57" s="54">
        <v>39</v>
      </c>
      <c r="X57" s="114">
        <f t="shared" si="31"/>
        <v>97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34</v>
      </c>
      <c r="AG57" s="98">
        <v>22</v>
      </c>
      <c r="AH57" s="98"/>
      <c r="AI57" s="98"/>
      <c r="AJ57" s="98"/>
      <c r="AK57" s="46">
        <f t="shared" si="23"/>
        <v>354</v>
      </c>
      <c r="AL57" s="54">
        <v>471.9</v>
      </c>
      <c r="AM57" s="114">
        <f t="shared" si="7"/>
        <v>1136.9000000000001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/>
      <c r="AX57" s="98"/>
      <c r="AY57" s="98"/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>
        <v>0</v>
      </c>
      <c r="BL57" s="98"/>
      <c r="BM57" s="98"/>
      <c r="BN57" s="98"/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0</v>
      </c>
      <c r="BZ57" s="98">
        <v>4</v>
      </c>
      <c r="CA57" s="98"/>
      <c r="CB57" s="98"/>
      <c r="CC57" s="98"/>
      <c r="CD57" s="51">
        <f t="shared" si="26"/>
        <v>25</v>
      </c>
      <c r="CE57" s="54">
        <v>40</v>
      </c>
      <c r="CF57" s="114">
        <f t="shared" si="10"/>
        <v>86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39</v>
      </c>
      <c r="CO57" s="91">
        <f t="shared" si="18"/>
        <v>30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552.89</v>
      </c>
      <c r="CT57" s="52">
        <f t="shared" si="29"/>
        <v>413</v>
      </c>
      <c r="CU57" s="53">
        <f t="shared" si="30"/>
        <v>0.74698402937293129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12</v>
      </c>
      <c r="R58" s="98">
        <v>9</v>
      </c>
      <c r="S58" s="98"/>
      <c r="T58" s="98"/>
      <c r="U58" s="98"/>
      <c r="V58" s="46">
        <f t="shared" si="22"/>
        <v>56</v>
      </c>
      <c r="W58" s="54">
        <v>62.4</v>
      </c>
      <c r="X58" s="114">
        <f t="shared" si="31"/>
        <v>170.4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7</v>
      </c>
      <c r="AG58" s="98">
        <v>11</v>
      </c>
      <c r="AH58" s="98"/>
      <c r="AI58" s="98"/>
      <c r="AJ58" s="98"/>
      <c r="AK58" s="46">
        <f t="shared" si="23"/>
        <v>49</v>
      </c>
      <c r="AL58" s="54">
        <v>46.8</v>
      </c>
      <c r="AM58" s="114">
        <f t="shared" si="7"/>
        <v>142.80000000000001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1</v>
      </c>
      <c r="AV58" s="98">
        <v>1</v>
      </c>
      <c r="AW58" s="98"/>
      <c r="AX58" s="98"/>
      <c r="AY58" s="98"/>
      <c r="AZ58" s="46">
        <f t="shared" si="24"/>
        <v>3</v>
      </c>
      <c r="BA58" s="54">
        <v>0</v>
      </c>
      <c r="BB58" s="114">
        <f t="shared" si="8"/>
        <v>6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/>
      <c r="BM58" s="98"/>
      <c r="BN58" s="98"/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1</v>
      </c>
      <c r="BZ58" s="98">
        <v>0</v>
      </c>
      <c r="CA58" s="98"/>
      <c r="CB58" s="98"/>
      <c r="CC58" s="98"/>
      <c r="CD58" s="51">
        <f t="shared" si="26"/>
        <v>14</v>
      </c>
      <c r="CE58" s="54">
        <v>22</v>
      </c>
      <c r="CF58" s="114">
        <f t="shared" si="10"/>
        <v>50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21</v>
      </c>
      <c r="CO58" s="91">
        <f t="shared" si="18"/>
        <v>21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131.19999999999999</v>
      </c>
      <c r="CT58" s="52">
        <f t="shared" si="29"/>
        <v>122</v>
      </c>
      <c r="CU58" s="53">
        <f t="shared" si="30"/>
        <v>0.92987804878048785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>
        <v>0</v>
      </c>
      <c r="S59" s="98"/>
      <c r="T59" s="98"/>
      <c r="U59" s="98"/>
      <c r="V59" s="46">
        <f t="shared" si="22"/>
        <v>12</v>
      </c>
      <c r="W59" s="54">
        <v>19.5</v>
      </c>
      <c r="X59" s="114">
        <f t="shared" si="31"/>
        <v>42.5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6</v>
      </c>
      <c r="AG59" s="98">
        <v>8</v>
      </c>
      <c r="AH59" s="98"/>
      <c r="AI59" s="98"/>
      <c r="AJ59" s="98"/>
      <c r="AK59" s="46">
        <f t="shared" si="23"/>
        <v>66</v>
      </c>
      <c r="AL59" s="54">
        <v>89.699999999999989</v>
      </c>
      <c r="AM59" s="114">
        <f t="shared" si="7"/>
        <v>216.7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2</v>
      </c>
      <c r="AW59" s="98"/>
      <c r="AX59" s="98"/>
      <c r="AY59" s="98"/>
      <c r="AZ59" s="46">
        <f t="shared" si="24"/>
        <v>3</v>
      </c>
      <c r="BA59" s="54">
        <v>1.99</v>
      </c>
      <c r="BB59" s="114">
        <f t="shared" si="8"/>
        <v>7.99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7</v>
      </c>
      <c r="CO59" s="91">
        <f t="shared" si="18"/>
        <v>10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111.18999999999998</v>
      </c>
      <c r="CT59" s="52">
        <f t="shared" si="29"/>
        <v>81</v>
      </c>
      <c r="CU59" s="53">
        <f t="shared" si="30"/>
        <v>0.72848277722816812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>
        <v>0</v>
      </c>
      <c r="S60" s="98"/>
      <c r="T60" s="98"/>
      <c r="U60" s="98"/>
      <c r="V60" s="46">
        <f t="shared" si="22"/>
        <v>4</v>
      </c>
      <c r="W60" s="54">
        <v>25</v>
      </c>
      <c r="X60" s="114">
        <f t="shared" si="31"/>
        <v>33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>
        <v>1</v>
      </c>
      <c r="AH60" s="98"/>
      <c r="AI60" s="98"/>
      <c r="AJ60" s="98"/>
      <c r="AK60" s="46">
        <f t="shared" si="23"/>
        <v>58</v>
      </c>
      <c r="AL60" s="54">
        <v>87.75</v>
      </c>
      <c r="AM60" s="114">
        <f t="shared" si="7"/>
        <v>200.75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/>
      <c r="AX60" s="98"/>
      <c r="AY60" s="98"/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/>
      <c r="CB60" s="98"/>
      <c r="CC60" s="98"/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1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112.75</v>
      </c>
      <c r="CT60" s="52">
        <f t="shared" si="29"/>
        <v>62</v>
      </c>
      <c r="CU60" s="53">
        <f t="shared" si="30"/>
        <v>0.54988913525498895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>
        <v>2</v>
      </c>
      <c r="S61" s="98"/>
      <c r="T61" s="98"/>
      <c r="U61" s="98"/>
      <c r="V61" s="46">
        <f t="shared" si="22"/>
        <v>18</v>
      </c>
      <c r="W61" s="54">
        <v>27.299999999999997</v>
      </c>
      <c r="X61" s="114">
        <f t="shared" si="31"/>
        <v>61.3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>
        <v>5</v>
      </c>
      <c r="AH61" s="98"/>
      <c r="AI61" s="98"/>
      <c r="AJ61" s="98"/>
      <c r="AK61" s="46">
        <f t="shared" si="23"/>
        <v>59</v>
      </c>
      <c r="AL61" s="54">
        <v>99.449999999999989</v>
      </c>
      <c r="AM61" s="114">
        <f t="shared" si="7"/>
        <v>208.45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7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126.74999999999999</v>
      </c>
      <c r="CT61" s="52">
        <f t="shared" si="29"/>
        <v>77</v>
      </c>
      <c r="CU61" s="53">
        <f t="shared" si="30"/>
        <v>0.60749506903353068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>
        <v>0</v>
      </c>
      <c r="S62" s="98"/>
      <c r="T62" s="98"/>
      <c r="U62" s="98"/>
      <c r="V62" s="46">
        <f t="shared" si="22"/>
        <v>7</v>
      </c>
      <c r="W62" s="54">
        <v>11.7</v>
      </c>
      <c r="X62" s="114">
        <f t="shared" si="31"/>
        <v>19.7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>
        <v>1</v>
      </c>
      <c r="AH62" s="98"/>
      <c r="AI62" s="98"/>
      <c r="AJ62" s="98"/>
      <c r="AK62" s="46">
        <f t="shared" si="23"/>
        <v>24</v>
      </c>
      <c r="AL62" s="54">
        <v>39</v>
      </c>
      <c r="AM62" s="114">
        <f t="shared" si="7"/>
        <v>79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/>
      <c r="AX62" s="98"/>
      <c r="AY62" s="98"/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1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52.690000000000005</v>
      </c>
      <c r="CT62" s="52">
        <f t="shared" si="29"/>
        <v>32</v>
      </c>
      <c r="CU62" s="53">
        <f t="shared" si="30"/>
        <v>0.60732586828620228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>
        <v>1</v>
      </c>
      <c r="S63" s="98"/>
      <c r="T63" s="98"/>
      <c r="U63" s="98"/>
      <c r="V63" s="46">
        <f t="shared" si="22"/>
        <v>46</v>
      </c>
      <c r="W63" s="54">
        <v>68.25</v>
      </c>
      <c r="X63" s="114">
        <f t="shared" si="31"/>
        <v>158.25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>
        <v>1</v>
      </c>
      <c r="AH63" s="98"/>
      <c r="AI63" s="98"/>
      <c r="AJ63" s="98"/>
      <c r="AK63" s="46">
        <f t="shared" si="23"/>
        <v>13</v>
      </c>
      <c r="AL63" s="54">
        <v>11.7</v>
      </c>
      <c r="AM63" s="114">
        <f t="shared" si="7"/>
        <v>37.700000000000003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2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79.95</v>
      </c>
      <c r="CT63" s="52">
        <f t="shared" si="29"/>
        <v>59</v>
      </c>
      <c r="CU63" s="53">
        <f t="shared" si="30"/>
        <v>0.73796122576610379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>
        <v>2</v>
      </c>
      <c r="S64" s="98"/>
      <c r="T64" s="98"/>
      <c r="U64" s="98"/>
      <c r="V64" s="46">
        <f t="shared" si="22"/>
        <v>35</v>
      </c>
      <c r="W64" s="54">
        <v>54.599999999999994</v>
      </c>
      <c r="X64" s="114">
        <f t="shared" si="31"/>
        <v>114.6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>
        <v>2</v>
      </c>
      <c r="AH64" s="98"/>
      <c r="AI64" s="98"/>
      <c r="AJ64" s="98"/>
      <c r="AK64" s="46">
        <f t="shared" si="23"/>
        <v>36</v>
      </c>
      <c r="AL64" s="54">
        <v>52.65</v>
      </c>
      <c r="AM64" s="114">
        <f t="shared" si="7"/>
        <v>119.65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>
        <v>0</v>
      </c>
      <c r="AW64" s="98"/>
      <c r="AX64" s="98"/>
      <c r="AY64" s="98"/>
      <c r="AZ64" s="46">
        <f t="shared" si="24"/>
        <v>4</v>
      </c>
      <c r="BA64" s="54">
        <v>7.96</v>
      </c>
      <c r="BB64" s="114">
        <f t="shared" si="8"/>
        <v>14.96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/>
      <c r="BM64" s="98"/>
      <c r="BN64" s="98"/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/>
      <c r="CB64" s="98"/>
      <c r="CC64" s="98"/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4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115.21</v>
      </c>
      <c r="CT64" s="52">
        <f t="shared" si="29"/>
        <v>75</v>
      </c>
      <c r="CU64" s="53">
        <f t="shared" si="30"/>
        <v>0.65098515753840813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>
        <v>0</v>
      </c>
      <c r="S65" s="98"/>
      <c r="T65" s="98"/>
      <c r="U65" s="98"/>
      <c r="V65" s="46">
        <f t="shared" si="22"/>
        <v>8</v>
      </c>
      <c r="W65" s="54">
        <v>15.6</v>
      </c>
      <c r="X65" s="114">
        <f t="shared" si="31"/>
        <v>27.6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3</v>
      </c>
      <c r="AG65" s="98">
        <v>1</v>
      </c>
      <c r="AH65" s="98"/>
      <c r="AI65" s="98"/>
      <c r="AJ65" s="98"/>
      <c r="AK65" s="46">
        <f t="shared" si="23"/>
        <v>41</v>
      </c>
      <c r="AL65" s="54">
        <v>72.150000000000006</v>
      </c>
      <c r="AM65" s="114">
        <f t="shared" si="7"/>
        <v>140.15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/>
      <c r="AX65" s="98"/>
      <c r="AY65" s="98"/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/>
      <c r="CB65" s="98"/>
      <c r="CC65" s="98"/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3</v>
      </c>
      <c r="CO65" s="91">
        <f t="shared" si="18"/>
        <v>1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87.75</v>
      </c>
      <c r="CT65" s="52">
        <f t="shared" si="29"/>
        <v>49</v>
      </c>
      <c r="CU65" s="53">
        <f t="shared" si="30"/>
        <v>0.55840455840455838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8</v>
      </c>
      <c r="R66" s="98">
        <v>13</v>
      </c>
      <c r="S66" s="98"/>
      <c r="T66" s="98"/>
      <c r="U66" s="98"/>
      <c r="V66" s="46">
        <f t="shared" si="22"/>
        <v>109</v>
      </c>
      <c r="W66" s="54">
        <v>150.14999999999998</v>
      </c>
      <c r="X66" s="114">
        <f t="shared" si="31"/>
        <v>341.15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>
        <v>2</v>
      </c>
      <c r="AH66" s="98"/>
      <c r="AI66" s="98"/>
      <c r="AJ66" s="98"/>
      <c r="AK66" s="46">
        <f t="shared" si="23"/>
        <v>46</v>
      </c>
      <c r="AL66" s="54">
        <v>83.85</v>
      </c>
      <c r="AM66" s="114">
        <f t="shared" si="7"/>
        <v>158.85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/>
      <c r="AX66" s="98"/>
      <c r="AY66" s="98"/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/>
      <c r="BM66" s="98"/>
      <c r="BN66" s="98"/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/>
      <c r="CB66" s="98"/>
      <c r="CC66" s="98"/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8</v>
      </c>
      <c r="CO66" s="91">
        <f t="shared" si="18"/>
        <v>15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241.99999999999997</v>
      </c>
      <c r="CT66" s="52">
        <f t="shared" si="29"/>
        <v>158</v>
      </c>
      <c r="CU66" s="53">
        <f t="shared" si="30"/>
        <v>0.65289256198347112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2</v>
      </c>
      <c r="R67" s="98">
        <v>0</v>
      </c>
      <c r="S67" s="98"/>
      <c r="T67" s="98"/>
      <c r="U67" s="98"/>
      <c r="V67" s="46">
        <f t="shared" si="22"/>
        <v>32</v>
      </c>
      <c r="W67" s="54">
        <v>40.950000000000003</v>
      </c>
      <c r="X67" s="114">
        <f t="shared" si="31"/>
        <v>100.95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18</v>
      </c>
      <c r="AG67" s="98">
        <v>0</v>
      </c>
      <c r="AH67" s="98"/>
      <c r="AI67" s="98"/>
      <c r="AJ67" s="98"/>
      <c r="AK67" s="46">
        <f t="shared" si="23"/>
        <v>114</v>
      </c>
      <c r="AL67" s="54">
        <v>150.14999999999998</v>
      </c>
      <c r="AM67" s="114">
        <f t="shared" si="7"/>
        <v>354.15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/>
      <c r="AX67" s="98"/>
      <c r="AY67" s="98"/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0</v>
      </c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/>
      <c r="CB67" s="98"/>
      <c r="CC67" s="98"/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20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193.08999999999997</v>
      </c>
      <c r="CT67" s="52">
        <f t="shared" si="29"/>
        <v>147</v>
      </c>
      <c r="CU67" s="53">
        <f t="shared" si="30"/>
        <v>0.76130301931741684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14</v>
      </c>
      <c r="Q68" s="98">
        <v>13</v>
      </c>
      <c r="R68" s="98">
        <v>7</v>
      </c>
      <c r="S68" s="98"/>
      <c r="T68" s="98"/>
      <c r="U68" s="98"/>
      <c r="V68" s="46">
        <f t="shared" si="22"/>
        <v>224</v>
      </c>
      <c r="W68" s="54">
        <v>358.79999999999995</v>
      </c>
      <c r="X68" s="114">
        <f t="shared" si="31"/>
        <v>754.8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8</v>
      </c>
      <c r="AE68" s="98">
        <v>16</v>
      </c>
      <c r="AF68" s="98">
        <v>12</v>
      </c>
      <c r="AG68" s="98">
        <v>6</v>
      </c>
      <c r="AH68" s="98"/>
      <c r="AI68" s="98"/>
      <c r="AJ68" s="98"/>
      <c r="AK68" s="46">
        <f t="shared" si="23"/>
        <v>107</v>
      </c>
      <c r="AL68" s="54">
        <v>136.5</v>
      </c>
      <c r="AM68" s="114">
        <f t="shared" si="7"/>
        <v>335.5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0</v>
      </c>
      <c r="AW68" s="98"/>
      <c r="AX68" s="98"/>
      <c r="AY68" s="98"/>
      <c r="AZ68" s="46">
        <f t="shared" si="24"/>
        <v>0</v>
      </c>
      <c r="BA68" s="54">
        <v>0</v>
      </c>
      <c r="BB68" s="114">
        <f t="shared" si="8"/>
        <v>0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/>
      <c r="BM68" s="98"/>
      <c r="BN68" s="98"/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2</v>
      </c>
      <c r="BX68" s="98">
        <v>3</v>
      </c>
      <c r="BY68" s="98">
        <v>2</v>
      </c>
      <c r="BZ68" s="98">
        <v>0</v>
      </c>
      <c r="CA68" s="98"/>
      <c r="CB68" s="98"/>
      <c r="CC68" s="98"/>
      <c r="CD68" s="51">
        <f t="shared" si="26"/>
        <v>16</v>
      </c>
      <c r="CE68" s="54">
        <v>20</v>
      </c>
      <c r="CF68" s="114">
        <f t="shared" si="10"/>
        <v>51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33</v>
      </c>
      <c r="CN68" s="91">
        <f t="shared" si="17"/>
        <v>27</v>
      </c>
      <c r="CO68" s="91">
        <f t="shared" si="18"/>
        <v>13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515.29999999999995</v>
      </c>
      <c r="CT68" s="52">
        <f t="shared" si="29"/>
        <v>347</v>
      </c>
      <c r="CU68" s="53">
        <f t="shared" si="30"/>
        <v>0.67339413933630898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3</v>
      </c>
      <c r="R69" s="98">
        <v>0</v>
      </c>
      <c r="S69" s="98"/>
      <c r="T69" s="98"/>
      <c r="U69" s="98"/>
      <c r="V69" s="46">
        <f t="shared" si="22"/>
        <v>29</v>
      </c>
      <c r="W69" s="54">
        <v>150</v>
      </c>
      <c r="X69" s="114">
        <f t="shared" si="31"/>
        <v>203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10</v>
      </c>
      <c r="AG69" s="98">
        <v>1</v>
      </c>
      <c r="AH69" s="98"/>
      <c r="AI69" s="98"/>
      <c r="AJ69" s="98"/>
      <c r="AK69" s="46">
        <f t="shared" si="23"/>
        <v>44</v>
      </c>
      <c r="AL69" s="54">
        <v>60.45</v>
      </c>
      <c r="AM69" s="114">
        <f t="shared" si="7"/>
        <v>148.44999999999999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>
        <v>0</v>
      </c>
      <c r="AW69" s="98"/>
      <c r="AX69" s="98"/>
      <c r="AY69" s="98"/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/>
      <c r="CB69" s="98"/>
      <c r="CC69" s="98"/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13</v>
      </c>
      <c r="CO69" s="91">
        <f t="shared" si="18"/>
        <v>1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214.42999999999998</v>
      </c>
      <c r="CT69" s="52">
        <f t="shared" si="29"/>
        <v>75</v>
      </c>
      <c r="CU69" s="53">
        <f t="shared" si="30"/>
        <v>0.34976449190878145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15</v>
      </c>
      <c r="R70" s="98">
        <v>4</v>
      </c>
      <c r="S70" s="98"/>
      <c r="T70" s="98"/>
      <c r="U70" s="98"/>
      <c r="V70" s="46">
        <f t="shared" si="22"/>
        <v>43</v>
      </c>
      <c r="W70" s="54">
        <v>46.8</v>
      </c>
      <c r="X70" s="114">
        <f t="shared" si="31"/>
        <v>126.8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26</v>
      </c>
      <c r="AG70" s="98">
        <v>9</v>
      </c>
      <c r="AH70" s="98"/>
      <c r="AI70" s="98"/>
      <c r="AJ70" s="98"/>
      <c r="AK70" s="46">
        <f t="shared" si="23"/>
        <v>238</v>
      </c>
      <c r="AL70" s="54">
        <v>327.60000000000002</v>
      </c>
      <c r="AM70" s="114">
        <f t="shared" si="7"/>
        <v>779.6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>
        <v>1</v>
      </c>
      <c r="AW70" s="98"/>
      <c r="AX70" s="98"/>
      <c r="AY70" s="98"/>
      <c r="AZ70" s="46">
        <f t="shared" si="24"/>
        <v>37</v>
      </c>
      <c r="BA70" s="54">
        <v>63.68</v>
      </c>
      <c r="BB70" s="114">
        <f t="shared" si="8"/>
        <v>128.68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/>
      <c r="BM70" s="98"/>
      <c r="BN70" s="98"/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3</v>
      </c>
      <c r="BZ70" s="98">
        <v>2</v>
      </c>
      <c r="CA70" s="98"/>
      <c r="CB70" s="98"/>
      <c r="CC70" s="98"/>
      <c r="CD70" s="51">
        <f t="shared" si="26"/>
        <v>17</v>
      </c>
      <c r="CE70" s="54">
        <v>20</v>
      </c>
      <c r="CF70" s="114">
        <f t="shared" si="10"/>
        <v>49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45</v>
      </c>
      <c r="CO70" s="91">
        <f t="shared" si="18"/>
        <v>16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458.08000000000004</v>
      </c>
      <c r="CT70" s="52">
        <f t="shared" si="29"/>
        <v>335</v>
      </c>
      <c r="CU70" s="53">
        <f t="shared" si="30"/>
        <v>0.73131330771917558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>
        <v>2</v>
      </c>
      <c r="S71" s="98"/>
      <c r="T71" s="98"/>
      <c r="U71" s="98"/>
      <c r="V71" s="46">
        <f t="shared" si="22"/>
        <v>20</v>
      </c>
      <c r="W71" s="54">
        <v>27.299999999999997</v>
      </c>
      <c r="X71" s="114">
        <f t="shared" si="31"/>
        <v>64.3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7</v>
      </c>
      <c r="AG71" s="98">
        <v>3</v>
      </c>
      <c r="AH71" s="98"/>
      <c r="AI71" s="98"/>
      <c r="AJ71" s="98"/>
      <c r="AK71" s="46">
        <f t="shared" si="23"/>
        <v>31</v>
      </c>
      <c r="AL71" s="54">
        <v>39</v>
      </c>
      <c r="AM71" s="114">
        <f t="shared" ref="AM71" si="32">SUM(AA71:AL71)</f>
        <v>92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/>
      <c r="AX71" s="98"/>
      <c r="AY71" s="98"/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/>
      <c r="CB71" s="98"/>
      <c r="CC71" s="98"/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9</v>
      </c>
      <c r="CO71" s="91">
        <f t="shared" ref="CO71:CO134" si="43">+R71+AG71+AV71+BK71+BZ71</f>
        <v>5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66.3</v>
      </c>
      <c r="CT71" s="52">
        <f t="shared" si="29"/>
        <v>51</v>
      </c>
      <c r="CU71" s="53">
        <f t="shared" si="30"/>
        <v>0.76923076923076927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>
        <v>0</v>
      </c>
      <c r="S72" s="98"/>
      <c r="T72" s="98"/>
      <c r="U72" s="98"/>
      <c r="V72" s="46">
        <f t="shared" ref="V72:V135" si="47">SUM(J72:U72)</f>
        <v>3</v>
      </c>
      <c r="W72" s="54">
        <v>60</v>
      </c>
      <c r="X72" s="114">
        <f t="shared" ref="X72:X135" si="48">SUM(L72:W72)</f>
        <v>66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13</v>
      </c>
      <c r="AG72" s="98">
        <v>4</v>
      </c>
      <c r="AH72" s="98"/>
      <c r="AI72" s="98"/>
      <c r="AJ72" s="98"/>
      <c r="AK72" s="46">
        <f t="shared" ref="AK72:AK135" si="49">SUM(Y72:AJ72)</f>
        <v>51</v>
      </c>
      <c r="AL72" s="54">
        <v>64.349999999999994</v>
      </c>
      <c r="AM72" s="114">
        <f t="shared" ref="AM72:AM135" si="50">SUM(AA72:AL72)</f>
        <v>165.35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/>
      <c r="AX72" s="98"/>
      <c r="AY72" s="98"/>
      <c r="AZ72" s="46">
        <f t="shared" ref="AZ72:AZ135" si="51">SUM(AN72:AY72)</f>
        <v>1</v>
      </c>
      <c r="BA72" s="54">
        <v>1.99</v>
      </c>
      <c r="BB72" s="114">
        <f t="shared" ref="BB72:BB135" si="52">SUM(AP72:BA72)</f>
        <v>3.99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>
        <v>2</v>
      </c>
      <c r="CA72" s="98"/>
      <c r="CB72" s="98"/>
      <c r="CC72" s="98"/>
      <c r="CD72" s="51">
        <f t="shared" ref="CD72:CD135" si="55">SUM(BR72:CC72)</f>
        <v>11</v>
      </c>
      <c r="CE72" s="54">
        <v>14</v>
      </c>
      <c r="CF72" s="114">
        <f t="shared" ref="CF72:CF135" si="56">SUM(BT72:CE72)</f>
        <v>34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13</v>
      </c>
      <c r="CO72" s="91">
        <f t="shared" si="43"/>
        <v>6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140.33999999999997</v>
      </c>
      <c r="CT72" s="52">
        <f t="shared" ref="CT72:CT135" si="59">V72+AK72+AZ72+BO72+CD72</f>
        <v>66</v>
      </c>
      <c r="CU72" s="53">
        <f t="shared" ref="CU72:CU135" si="60">IFERROR(CT72/CS72,0)</f>
        <v>0.47028644719965806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>
        <v>1</v>
      </c>
      <c r="S73" s="98"/>
      <c r="T73" s="98"/>
      <c r="U73" s="98"/>
      <c r="V73" s="46">
        <f t="shared" si="47"/>
        <v>39</v>
      </c>
      <c r="W73" s="54">
        <v>66.3</v>
      </c>
      <c r="X73" s="114">
        <f t="shared" si="48"/>
        <v>144.30000000000001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7</v>
      </c>
      <c r="AG73" s="98">
        <v>1</v>
      </c>
      <c r="AH73" s="98"/>
      <c r="AI73" s="98"/>
      <c r="AJ73" s="98"/>
      <c r="AK73" s="46">
        <f t="shared" si="49"/>
        <v>50</v>
      </c>
      <c r="AL73" s="54">
        <v>66.3</v>
      </c>
      <c r="AM73" s="114">
        <f t="shared" si="50"/>
        <v>161.30000000000001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>
        <v>0</v>
      </c>
      <c r="AW73" s="98"/>
      <c r="AX73" s="98"/>
      <c r="AY73" s="98"/>
      <c r="AZ73" s="46">
        <f t="shared" si="51"/>
        <v>4</v>
      </c>
      <c r="BA73" s="54">
        <v>5.97</v>
      </c>
      <c r="BB73" s="114">
        <f t="shared" si="52"/>
        <v>11.969999999999999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>
        <v>0</v>
      </c>
      <c r="CA73" s="98"/>
      <c r="CB73" s="98"/>
      <c r="CC73" s="98"/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10</v>
      </c>
      <c r="CO73" s="91">
        <f t="shared" si="43"/>
        <v>2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154.57</v>
      </c>
      <c r="CT73" s="52">
        <f t="shared" si="59"/>
        <v>101</v>
      </c>
      <c r="CU73" s="53">
        <f t="shared" si="60"/>
        <v>0.65342563239956009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>
        <v>3</v>
      </c>
      <c r="S74" s="98"/>
      <c r="T74" s="98"/>
      <c r="U74" s="98"/>
      <c r="V74" s="46">
        <f t="shared" si="47"/>
        <v>46</v>
      </c>
      <c r="W74" s="54">
        <v>29.25</v>
      </c>
      <c r="X74" s="114">
        <f t="shared" si="48"/>
        <v>117.25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>
        <v>0</v>
      </c>
      <c r="AH74" s="98"/>
      <c r="AI74" s="98"/>
      <c r="AJ74" s="98"/>
      <c r="AK74" s="46">
        <f t="shared" si="49"/>
        <v>53</v>
      </c>
      <c r="AL74" s="54">
        <v>83.85</v>
      </c>
      <c r="AM74" s="114">
        <f t="shared" si="50"/>
        <v>187.85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>
        <v>0</v>
      </c>
      <c r="AW74" s="98"/>
      <c r="AX74" s="98"/>
      <c r="AY74" s="98"/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/>
      <c r="BM74" s="98"/>
      <c r="BN74" s="98"/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/>
      <c r="CB74" s="98"/>
      <c r="CC74" s="98"/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3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119.08</v>
      </c>
      <c r="CT74" s="52">
        <f t="shared" si="59"/>
        <v>104</v>
      </c>
      <c r="CU74" s="53">
        <f t="shared" si="60"/>
        <v>0.8733624454148472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2</v>
      </c>
      <c r="R75" s="98">
        <v>0</v>
      </c>
      <c r="S75" s="98"/>
      <c r="T75" s="98"/>
      <c r="U75" s="98"/>
      <c r="V75" s="46">
        <f t="shared" si="47"/>
        <v>19</v>
      </c>
      <c r="W75" s="54">
        <v>33.15</v>
      </c>
      <c r="X75" s="114">
        <f t="shared" si="48"/>
        <v>66.150000000000006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>
        <v>0</v>
      </c>
      <c r="AH75" s="98"/>
      <c r="AI75" s="98"/>
      <c r="AJ75" s="98"/>
      <c r="AK75" s="46">
        <f t="shared" si="49"/>
        <v>67</v>
      </c>
      <c r="AL75" s="54">
        <v>128.69999999999999</v>
      </c>
      <c r="AM75" s="114">
        <f t="shared" si="50"/>
        <v>256.7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>
        <v>0</v>
      </c>
      <c r="AW75" s="98"/>
      <c r="AX75" s="98"/>
      <c r="AY75" s="98"/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/>
      <c r="BM75" s="98"/>
      <c r="BN75" s="98"/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>
        <v>0</v>
      </c>
      <c r="CA75" s="98"/>
      <c r="CB75" s="98"/>
      <c r="CC75" s="98"/>
      <c r="CD75" s="51">
        <f t="shared" si="55"/>
        <v>14</v>
      </c>
      <c r="CE75" s="54">
        <v>26</v>
      </c>
      <c r="CF75" s="114">
        <f t="shared" si="56"/>
        <v>51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2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191.82999999999998</v>
      </c>
      <c r="CT75" s="52">
        <f t="shared" si="59"/>
        <v>102</v>
      </c>
      <c r="CU75" s="53">
        <f t="shared" si="60"/>
        <v>0.53172079445342235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>
        <v>3</v>
      </c>
      <c r="S76" s="98"/>
      <c r="T76" s="98"/>
      <c r="U76" s="98"/>
      <c r="V76" s="46">
        <f t="shared" si="47"/>
        <v>26</v>
      </c>
      <c r="W76" s="54">
        <v>40.950000000000003</v>
      </c>
      <c r="X76" s="114">
        <f t="shared" si="48"/>
        <v>90.95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>
        <v>3</v>
      </c>
      <c r="AH76" s="98"/>
      <c r="AI76" s="98"/>
      <c r="AJ76" s="98"/>
      <c r="AK76" s="46">
        <f t="shared" si="49"/>
        <v>30</v>
      </c>
      <c r="AL76" s="54">
        <v>50.7</v>
      </c>
      <c r="AM76" s="114">
        <f t="shared" si="50"/>
        <v>108.7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/>
      <c r="AX76" s="98"/>
      <c r="AY76" s="98"/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/>
      <c r="CB76" s="98"/>
      <c r="CC76" s="98"/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6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91.65</v>
      </c>
      <c r="CT76" s="52">
        <f t="shared" si="59"/>
        <v>56</v>
      </c>
      <c r="CU76" s="53">
        <f t="shared" si="60"/>
        <v>0.61102018548827053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2</v>
      </c>
      <c r="R77" s="98">
        <v>1</v>
      </c>
      <c r="S77" s="98"/>
      <c r="T77" s="98"/>
      <c r="U77" s="98"/>
      <c r="V77" s="46">
        <f t="shared" si="47"/>
        <v>14</v>
      </c>
      <c r="W77" s="54">
        <v>13.649999999999999</v>
      </c>
      <c r="X77" s="114">
        <f t="shared" si="48"/>
        <v>41.65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>
        <v>14</v>
      </c>
      <c r="AH77" s="98"/>
      <c r="AI77" s="98"/>
      <c r="AJ77" s="98"/>
      <c r="AK77" s="46">
        <f t="shared" si="49"/>
        <v>67</v>
      </c>
      <c r="AL77" s="54">
        <v>50.7</v>
      </c>
      <c r="AM77" s="114">
        <f t="shared" si="50"/>
        <v>181.7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>
        <v>0</v>
      </c>
      <c r="AW77" s="98"/>
      <c r="AX77" s="98"/>
      <c r="AY77" s="98"/>
      <c r="AZ77" s="46">
        <f t="shared" si="51"/>
        <v>2</v>
      </c>
      <c r="BA77" s="54">
        <v>1.99</v>
      </c>
      <c r="BB77" s="114">
        <f t="shared" si="52"/>
        <v>5.99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>
        <v>0</v>
      </c>
      <c r="CA77" s="98"/>
      <c r="CB77" s="98"/>
      <c r="CC77" s="98"/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11</v>
      </c>
      <c r="CO77" s="91">
        <f t="shared" si="43"/>
        <v>15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82.339999999999989</v>
      </c>
      <c r="CT77" s="52">
        <f t="shared" si="59"/>
        <v>91</v>
      </c>
      <c r="CU77" s="53">
        <f t="shared" si="60"/>
        <v>1.1051736701481663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>
        <v>0</v>
      </c>
      <c r="S78" s="98"/>
      <c r="T78" s="98"/>
      <c r="U78" s="98"/>
      <c r="V78" s="46">
        <f t="shared" si="47"/>
        <v>7</v>
      </c>
      <c r="W78" s="54">
        <v>150</v>
      </c>
      <c r="X78" s="114">
        <f t="shared" si="48"/>
        <v>164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>
        <v>0</v>
      </c>
      <c r="AH78" s="98"/>
      <c r="AI78" s="98"/>
      <c r="AJ78" s="98"/>
      <c r="AK78" s="46">
        <f t="shared" si="49"/>
        <v>56</v>
      </c>
      <c r="AL78" s="54">
        <v>103.35</v>
      </c>
      <c r="AM78" s="114">
        <f t="shared" si="50"/>
        <v>209.35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/>
      <c r="CB78" s="98"/>
      <c r="CC78" s="98"/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255.35</v>
      </c>
      <c r="CT78" s="52">
        <f t="shared" si="59"/>
        <v>64</v>
      </c>
      <c r="CU78" s="53">
        <f t="shared" si="60"/>
        <v>0.25063638143724298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5</v>
      </c>
      <c r="Q79" s="98">
        <v>0</v>
      </c>
      <c r="R79" s="98">
        <v>0</v>
      </c>
      <c r="S79" s="98"/>
      <c r="T79" s="98"/>
      <c r="U79" s="98"/>
      <c r="V79" s="46">
        <f t="shared" si="47"/>
        <v>94</v>
      </c>
      <c r="W79" s="54">
        <v>150.14999999999998</v>
      </c>
      <c r="X79" s="114">
        <f t="shared" si="48"/>
        <v>312.14999999999998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4</v>
      </c>
      <c r="AF79" s="98">
        <v>0</v>
      </c>
      <c r="AG79" s="98">
        <v>0</v>
      </c>
      <c r="AH79" s="98"/>
      <c r="AI79" s="98"/>
      <c r="AJ79" s="98"/>
      <c r="AK79" s="46">
        <f t="shared" si="49"/>
        <v>70</v>
      </c>
      <c r="AL79" s="54">
        <v>99.449999999999989</v>
      </c>
      <c r="AM79" s="114">
        <f t="shared" si="50"/>
        <v>221.45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/>
      <c r="AX79" s="98"/>
      <c r="AY79" s="98"/>
      <c r="AZ79" s="46">
        <f t="shared" si="51"/>
        <v>0</v>
      </c>
      <c r="BA79" s="54">
        <v>0</v>
      </c>
      <c r="BB79" s="114">
        <f t="shared" si="52"/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9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249.59999999999997</v>
      </c>
      <c r="CT79" s="52">
        <f t="shared" si="59"/>
        <v>164</v>
      </c>
      <c r="CU79" s="53">
        <f t="shared" si="60"/>
        <v>0.65705128205128216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3</v>
      </c>
      <c r="R80" s="98">
        <v>3</v>
      </c>
      <c r="S80" s="98"/>
      <c r="T80" s="98"/>
      <c r="U80" s="98"/>
      <c r="V80" s="46">
        <f t="shared" si="47"/>
        <v>28</v>
      </c>
      <c r="W80" s="54">
        <v>25.35</v>
      </c>
      <c r="X80" s="114">
        <f t="shared" si="48"/>
        <v>79.349999999999994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26</v>
      </c>
      <c r="AG80" s="98">
        <v>6</v>
      </c>
      <c r="AH80" s="98"/>
      <c r="AI80" s="98"/>
      <c r="AJ80" s="98"/>
      <c r="AK80" s="46">
        <f t="shared" si="49"/>
        <v>185</v>
      </c>
      <c r="AL80" s="54">
        <v>232.05</v>
      </c>
      <c r="AM80" s="114">
        <f t="shared" si="50"/>
        <v>570.04999999999995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2</v>
      </c>
      <c r="AV80" s="98">
        <v>1</v>
      </c>
      <c r="AW80" s="98"/>
      <c r="AX80" s="98"/>
      <c r="AY80" s="98"/>
      <c r="AZ80" s="46">
        <f t="shared" si="51"/>
        <v>9</v>
      </c>
      <c r="BA80" s="54">
        <v>7.96</v>
      </c>
      <c r="BB80" s="114">
        <f t="shared" si="52"/>
        <v>25.96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/>
      <c r="BM80" s="98"/>
      <c r="BN80" s="98"/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1</v>
      </c>
      <c r="BZ80" s="98">
        <v>1</v>
      </c>
      <c r="CA80" s="98"/>
      <c r="CB80" s="98"/>
      <c r="CC80" s="98"/>
      <c r="CD80" s="51">
        <f t="shared" si="55"/>
        <v>7</v>
      </c>
      <c r="CE80" s="54">
        <v>6</v>
      </c>
      <c r="CF80" s="114">
        <f t="shared" si="56"/>
        <v>18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32</v>
      </c>
      <c r="CO80" s="91">
        <f t="shared" si="43"/>
        <v>11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271.36</v>
      </c>
      <c r="CT80" s="52">
        <f t="shared" si="59"/>
        <v>229</v>
      </c>
      <c r="CU80" s="53">
        <f t="shared" si="60"/>
        <v>0.8438974056603773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/>
      <c r="T81" s="98"/>
      <c r="U81" s="98"/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0</v>
      </c>
      <c r="AG81" s="98">
        <v>0</v>
      </c>
      <c r="AH81" s="98"/>
      <c r="AI81" s="98"/>
      <c r="AJ81" s="98"/>
      <c r="AK81" s="46">
        <f t="shared" si="49"/>
        <v>32</v>
      </c>
      <c r="AL81" s="54">
        <v>52.65</v>
      </c>
      <c r="AM81" s="114">
        <f t="shared" si="50"/>
        <v>113.65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112.65</v>
      </c>
      <c r="CT81" s="52">
        <f t="shared" si="59"/>
        <v>34</v>
      </c>
      <c r="CU81" s="53">
        <f t="shared" si="60"/>
        <v>0.30181979582778518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/>
      <c r="T82" s="98"/>
      <c r="U82" s="98"/>
      <c r="V82" s="46">
        <f t="shared" si="47"/>
        <v>2</v>
      </c>
      <c r="W82" s="54">
        <v>60</v>
      </c>
      <c r="X82" s="114">
        <f t="shared" si="48"/>
        <v>62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20</v>
      </c>
      <c r="AF82" s="98">
        <v>25</v>
      </c>
      <c r="AG82" s="98">
        <v>28</v>
      </c>
      <c r="AH82" s="98"/>
      <c r="AI82" s="98"/>
      <c r="AJ82" s="98"/>
      <c r="AK82" s="46">
        <f t="shared" si="49"/>
        <v>136</v>
      </c>
      <c r="AL82" s="54">
        <v>120.9</v>
      </c>
      <c r="AM82" s="114">
        <f t="shared" si="50"/>
        <v>374.9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1</v>
      </c>
      <c r="AU82" s="98">
        <v>0</v>
      </c>
      <c r="AV82" s="98">
        <v>0</v>
      </c>
      <c r="AW82" s="98"/>
      <c r="AX82" s="98"/>
      <c r="AY82" s="98"/>
      <c r="AZ82" s="46">
        <f t="shared" si="51"/>
        <v>1</v>
      </c>
      <c r="BA82" s="54">
        <v>0</v>
      </c>
      <c r="BB82" s="114">
        <f t="shared" si="52"/>
        <v>2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2</v>
      </c>
      <c r="BZ82" s="98">
        <v>0</v>
      </c>
      <c r="CA82" s="98"/>
      <c r="CB82" s="98"/>
      <c r="CC82" s="98"/>
      <c r="CD82" s="51">
        <f t="shared" si="55"/>
        <v>2</v>
      </c>
      <c r="CE82" s="54">
        <v>0</v>
      </c>
      <c r="CF82" s="114">
        <f t="shared" si="56"/>
        <v>4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21</v>
      </c>
      <c r="CN82" s="91">
        <f t="shared" si="42"/>
        <v>27</v>
      </c>
      <c r="CO82" s="91">
        <f t="shared" si="43"/>
        <v>28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180.9</v>
      </c>
      <c r="CT82" s="52">
        <f t="shared" si="59"/>
        <v>141</v>
      </c>
      <c r="CU82" s="53">
        <f t="shared" si="60"/>
        <v>0.77943615257048093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2</v>
      </c>
      <c r="N83" s="98">
        <v>6</v>
      </c>
      <c r="O83" s="98">
        <v>0</v>
      </c>
      <c r="P83" s="98">
        <v>1</v>
      </c>
      <c r="Q83" s="98">
        <v>1</v>
      </c>
      <c r="R83" s="98">
        <v>0</v>
      </c>
      <c r="S83" s="98"/>
      <c r="T83" s="98"/>
      <c r="U83" s="98"/>
      <c r="V83" s="46">
        <f t="shared" si="47"/>
        <v>18</v>
      </c>
      <c r="W83" s="54">
        <v>23.4</v>
      </c>
      <c r="X83" s="114">
        <f t="shared" si="48"/>
        <v>51.4</v>
      </c>
      <c r="Y83" s="98">
        <v>6</v>
      </c>
      <c r="Z83" s="98">
        <v>1</v>
      </c>
      <c r="AA83" s="98">
        <v>2</v>
      </c>
      <c r="AB83" s="98">
        <v>8</v>
      </c>
      <c r="AC83" s="98">
        <v>1</v>
      </c>
      <c r="AD83" s="98">
        <v>8</v>
      </c>
      <c r="AE83" s="98">
        <v>10</v>
      </c>
      <c r="AF83" s="98">
        <v>5</v>
      </c>
      <c r="AG83" s="98">
        <v>0</v>
      </c>
      <c r="AH83" s="98"/>
      <c r="AI83" s="98"/>
      <c r="AJ83" s="98"/>
      <c r="AK83" s="46">
        <f t="shared" si="49"/>
        <v>41</v>
      </c>
      <c r="AL83" s="54">
        <v>21.45</v>
      </c>
      <c r="AM83" s="114">
        <f t="shared" si="50"/>
        <v>96.45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/>
      <c r="AX83" s="98"/>
      <c r="AY83" s="98"/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/>
      <c r="CB83" s="98"/>
      <c r="CC83" s="98"/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11</v>
      </c>
      <c r="CK83" s="91">
        <f t="shared" si="39"/>
        <v>7</v>
      </c>
      <c r="CL83" s="91">
        <f t="shared" si="40"/>
        <v>8</v>
      </c>
      <c r="CM83" s="91">
        <f t="shared" si="41"/>
        <v>11</v>
      </c>
      <c r="CN83" s="91">
        <f t="shared" si="42"/>
        <v>6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48.839999999999996</v>
      </c>
      <c r="CT83" s="52">
        <f t="shared" si="59"/>
        <v>61</v>
      </c>
      <c r="CU83" s="53">
        <f t="shared" si="60"/>
        <v>1.248976248976249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/>
      <c r="T84" s="98"/>
      <c r="U84" s="98"/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1</v>
      </c>
      <c r="AG84" s="98">
        <v>3</v>
      </c>
      <c r="AH84" s="98"/>
      <c r="AI84" s="98"/>
      <c r="AJ84" s="98"/>
      <c r="AK84" s="46">
        <f t="shared" si="49"/>
        <v>12</v>
      </c>
      <c r="AL84" s="54">
        <v>11.7</v>
      </c>
      <c r="AM84" s="114">
        <f t="shared" si="50"/>
        <v>35.700000000000003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1</v>
      </c>
      <c r="CO84" s="91">
        <f t="shared" si="43"/>
        <v>3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29.7</v>
      </c>
      <c r="CT84" s="52">
        <f t="shared" si="59"/>
        <v>12</v>
      </c>
      <c r="CU84" s="53">
        <f t="shared" si="60"/>
        <v>0.40404040404040403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/>
      <c r="T85" s="98"/>
      <c r="U85" s="98"/>
      <c r="V85" s="46">
        <f t="shared" si="47"/>
        <v>2</v>
      </c>
      <c r="W85" s="54">
        <v>56</v>
      </c>
      <c r="X85" s="114">
        <f t="shared" si="48"/>
        <v>59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>
        <v>0</v>
      </c>
      <c r="AH85" s="98"/>
      <c r="AI85" s="98"/>
      <c r="AJ85" s="98"/>
      <c r="AK85" s="46">
        <f t="shared" si="49"/>
        <v>11</v>
      </c>
      <c r="AL85" s="54">
        <v>13.649999999999999</v>
      </c>
      <c r="AM85" s="114">
        <f t="shared" si="50"/>
        <v>29.65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/>
      <c r="AX85" s="98"/>
      <c r="AY85" s="98"/>
      <c r="AZ85" s="46">
        <f t="shared" si="51"/>
        <v>0</v>
      </c>
      <c r="BA85" s="54">
        <v>0</v>
      </c>
      <c r="BB85" s="114">
        <f t="shared" si="52"/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/>
      <c r="CB85" s="98"/>
      <c r="CC85" s="98"/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69.650000000000006</v>
      </c>
      <c r="CT85" s="52">
        <f t="shared" si="59"/>
        <v>13</v>
      </c>
      <c r="CU85" s="53">
        <f t="shared" si="60"/>
        <v>0.1866475233309404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/>
      <c r="T86" s="98"/>
      <c r="U86" s="98"/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/>
      <c r="AI86" s="98"/>
      <c r="AJ86" s="98"/>
      <c r="AK86" s="46">
        <f t="shared" si="49"/>
        <v>0</v>
      </c>
      <c r="AL86" s="54">
        <v>0</v>
      </c>
      <c r="AM86" s="114">
        <f t="shared" si="50"/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10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/>
      <c r="T87" s="98"/>
      <c r="U87" s="98"/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4</v>
      </c>
      <c r="AG87" s="98">
        <v>0</v>
      </c>
      <c r="AH87" s="98"/>
      <c r="AI87" s="98"/>
      <c r="AJ87" s="98"/>
      <c r="AK87" s="46">
        <f t="shared" si="49"/>
        <v>26</v>
      </c>
      <c r="AL87" s="54">
        <v>39</v>
      </c>
      <c r="AM87" s="114">
        <f t="shared" si="50"/>
        <v>82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/>
      <c r="CB87" s="98"/>
      <c r="CC87" s="98"/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4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26</v>
      </c>
      <c r="CU87" s="53">
        <f t="shared" si="60"/>
        <v>0.66666666666666663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/>
      <c r="T88" s="98"/>
      <c r="U88" s="98"/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>
        <v>0</v>
      </c>
      <c r="AH88" s="98"/>
      <c r="AI88" s="98"/>
      <c r="AJ88" s="98"/>
      <c r="AK88" s="46">
        <f t="shared" si="49"/>
        <v>5</v>
      </c>
      <c r="AL88" s="54">
        <v>9.75</v>
      </c>
      <c r="AM88" s="114">
        <f t="shared" si="50"/>
        <v>18.75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/>
      <c r="AX88" s="98"/>
      <c r="AY88" s="98"/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/>
      <c r="CB88" s="98"/>
      <c r="CC88" s="98"/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134.75</v>
      </c>
      <c r="CT88" s="52">
        <f t="shared" si="59"/>
        <v>5</v>
      </c>
      <c r="CU88" s="53">
        <f t="shared" si="60"/>
        <v>3.7105751391465679E-2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/>
      <c r="T89" s="98"/>
      <c r="U89" s="98"/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7</v>
      </c>
      <c r="AG89" s="98">
        <v>8</v>
      </c>
      <c r="AH89" s="98"/>
      <c r="AI89" s="98"/>
      <c r="AJ89" s="98"/>
      <c r="AK89" s="46">
        <f t="shared" si="49"/>
        <v>52</v>
      </c>
      <c r="AL89" s="54">
        <v>60.45</v>
      </c>
      <c r="AM89" s="114">
        <f t="shared" si="50"/>
        <v>152.44999999999999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/>
      <c r="AX89" s="98"/>
      <c r="AY89" s="98"/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/>
      <c r="CB89" s="98"/>
      <c r="CC89" s="98"/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7</v>
      </c>
      <c r="CO89" s="91">
        <f t="shared" si="43"/>
        <v>8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70.45</v>
      </c>
      <c r="CT89" s="52">
        <f t="shared" si="59"/>
        <v>53</v>
      </c>
      <c r="CU89" s="53">
        <f t="shared" si="60"/>
        <v>0.75230660042583386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4</v>
      </c>
      <c r="R90" s="98">
        <v>0</v>
      </c>
      <c r="S90" s="98"/>
      <c r="T90" s="98"/>
      <c r="U90" s="98"/>
      <c r="V90" s="46">
        <f t="shared" si="47"/>
        <v>17</v>
      </c>
      <c r="W90" s="54">
        <v>15.6</v>
      </c>
      <c r="X90" s="114">
        <f t="shared" si="48"/>
        <v>49.6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6</v>
      </c>
      <c r="AF90" s="98">
        <v>12</v>
      </c>
      <c r="AG90" s="98">
        <v>0</v>
      </c>
      <c r="AH90" s="98"/>
      <c r="AI90" s="98"/>
      <c r="AJ90" s="98"/>
      <c r="AK90" s="46">
        <f t="shared" si="49"/>
        <v>60</v>
      </c>
      <c r="AL90" s="54">
        <v>81.900000000000006</v>
      </c>
      <c r="AM90" s="114">
        <f t="shared" si="50"/>
        <v>190.9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/>
      <c r="AX90" s="98"/>
      <c r="AY90" s="98"/>
      <c r="AZ90" s="46">
        <f t="shared" si="51"/>
        <v>0</v>
      </c>
      <c r="BA90" s="54">
        <v>0</v>
      </c>
      <c r="BB90" s="114">
        <f t="shared" si="52"/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/>
      <c r="CB90" s="98"/>
      <c r="CC90" s="98"/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10</v>
      </c>
      <c r="CN90" s="91">
        <f t="shared" si="42"/>
        <v>16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97.5</v>
      </c>
      <c r="CT90" s="52">
        <f t="shared" si="59"/>
        <v>77</v>
      </c>
      <c r="CU90" s="53">
        <f t="shared" si="60"/>
        <v>0.78974358974358971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6</v>
      </c>
      <c r="R91" s="98">
        <v>7</v>
      </c>
      <c r="S91" s="98"/>
      <c r="T91" s="98"/>
      <c r="U91" s="98"/>
      <c r="V91" s="46">
        <f t="shared" si="47"/>
        <v>16</v>
      </c>
      <c r="W91" s="54">
        <v>36</v>
      </c>
      <c r="X91" s="114">
        <f t="shared" si="48"/>
        <v>65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>
        <v>0</v>
      </c>
      <c r="AH91" s="98"/>
      <c r="AI91" s="98"/>
      <c r="AJ91" s="98"/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>
        <v>0</v>
      </c>
      <c r="CA91" s="98"/>
      <c r="CB91" s="98"/>
      <c r="CC91" s="98"/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8</v>
      </c>
      <c r="CO91" s="91">
        <f t="shared" si="43"/>
        <v>7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53.6</v>
      </c>
      <c r="CT91" s="52">
        <f t="shared" si="59"/>
        <v>31</v>
      </c>
      <c r="CU91" s="53">
        <f t="shared" si="60"/>
        <v>0.57835820895522383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>
        <v>0</v>
      </c>
      <c r="S92" s="98"/>
      <c r="T92" s="98"/>
      <c r="U92" s="98"/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>
        <v>0</v>
      </c>
      <c r="AH92" s="98"/>
      <c r="AI92" s="98"/>
      <c r="AJ92" s="98"/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/>
      <c r="AX92" s="98"/>
      <c r="AY92" s="98"/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>
        <v>0</v>
      </c>
      <c r="CA92" s="98"/>
      <c r="CB92" s="98"/>
      <c r="CC92" s="98"/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5</v>
      </c>
      <c r="R93" s="98">
        <v>4</v>
      </c>
      <c r="S93" s="98"/>
      <c r="T93" s="98"/>
      <c r="U93" s="98"/>
      <c r="V93" s="46">
        <f t="shared" si="47"/>
        <v>44</v>
      </c>
      <c r="W93" s="54">
        <v>62.4</v>
      </c>
      <c r="X93" s="114">
        <f t="shared" si="48"/>
        <v>142.4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4</v>
      </c>
      <c r="AG93" s="98">
        <v>17</v>
      </c>
      <c r="AH93" s="98"/>
      <c r="AI93" s="98"/>
      <c r="AJ93" s="98"/>
      <c r="AK93" s="46">
        <f t="shared" si="49"/>
        <v>38</v>
      </c>
      <c r="AL93" s="54">
        <v>33.15</v>
      </c>
      <c r="AM93" s="114">
        <f t="shared" si="50"/>
        <v>106.15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/>
      <c r="AX93" s="98"/>
      <c r="AY93" s="98"/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/>
      <c r="CB93" s="98"/>
      <c r="CC93" s="98"/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9</v>
      </c>
      <c r="CO93" s="91">
        <f t="shared" si="43"/>
        <v>21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99.55</v>
      </c>
      <c r="CT93" s="52">
        <f t="shared" si="59"/>
        <v>84</v>
      </c>
      <c r="CU93" s="53">
        <f t="shared" si="60"/>
        <v>0.84379708689100952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15</v>
      </c>
      <c r="L94" s="98">
        <v>44</v>
      </c>
      <c r="M94" s="98">
        <v>18</v>
      </c>
      <c r="N94" s="98">
        <v>15</v>
      </c>
      <c r="O94" s="98">
        <v>8</v>
      </c>
      <c r="P94" s="98">
        <v>7</v>
      </c>
      <c r="Q94" s="98">
        <v>3</v>
      </c>
      <c r="R94" s="98">
        <v>8</v>
      </c>
      <c r="S94" s="98"/>
      <c r="T94" s="98"/>
      <c r="U94" s="98"/>
      <c r="V94" s="46">
        <f t="shared" si="47"/>
        <v>122</v>
      </c>
      <c r="W94" s="54">
        <v>191.1</v>
      </c>
      <c r="X94" s="114">
        <f t="shared" si="48"/>
        <v>416.1</v>
      </c>
      <c r="Y94" s="98">
        <v>14</v>
      </c>
      <c r="Z94" s="98">
        <v>32</v>
      </c>
      <c r="AA94" s="98">
        <v>90</v>
      </c>
      <c r="AB94" s="98">
        <v>32</v>
      </c>
      <c r="AC94" s="98">
        <v>13</v>
      </c>
      <c r="AD94" s="98">
        <v>8</v>
      </c>
      <c r="AE94" s="98">
        <v>23</v>
      </c>
      <c r="AF94" s="98">
        <v>23</v>
      </c>
      <c r="AG94" s="98">
        <v>52</v>
      </c>
      <c r="AH94" s="98"/>
      <c r="AI94" s="98"/>
      <c r="AJ94" s="98"/>
      <c r="AK94" s="46">
        <f t="shared" si="49"/>
        <v>287</v>
      </c>
      <c r="AL94" s="54">
        <v>331.5</v>
      </c>
      <c r="AM94" s="114">
        <f t="shared" si="50"/>
        <v>859.5</v>
      </c>
      <c r="AN94" s="98">
        <v>1</v>
      </c>
      <c r="AO94" s="98">
        <v>0</v>
      </c>
      <c r="AP94" s="98">
        <v>5</v>
      </c>
      <c r="AQ94" s="98">
        <v>5</v>
      </c>
      <c r="AR94" s="98">
        <v>1</v>
      </c>
      <c r="AS94" s="98">
        <v>1</v>
      </c>
      <c r="AT94" s="98">
        <v>3</v>
      </c>
      <c r="AU94" s="98">
        <v>3</v>
      </c>
      <c r="AV94" s="98">
        <v>9</v>
      </c>
      <c r="AW94" s="98"/>
      <c r="AX94" s="98"/>
      <c r="AY94" s="98"/>
      <c r="AZ94" s="46">
        <f t="shared" si="51"/>
        <v>28</v>
      </c>
      <c r="BA94" s="54">
        <v>17.91</v>
      </c>
      <c r="BB94" s="114">
        <f t="shared" si="52"/>
        <v>72.91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/>
      <c r="BM94" s="98"/>
      <c r="BN94" s="98"/>
      <c r="BO94" s="51">
        <f t="shared" si="53"/>
        <v>0</v>
      </c>
      <c r="BP94" s="54">
        <v>0</v>
      </c>
      <c r="BQ94" s="114">
        <f t="shared" si="54"/>
        <v>0</v>
      </c>
      <c r="BR94" s="98">
        <v>11</v>
      </c>
      <c r="BS94" s="98">
        <v>13</v>
      </c>
      <c r="BT94" s="98">
        <v>36</v>
      </c>
      <c r="BU94" s="98">
        <v>18</v>
      </c>
      <c r="BV94" s="98">
        <v>7</v>
      </c>
      <c r="BW94" s="98">
        <v>3</v>
      </c>
      <c r="BX94" s="98">
        <v>12</v>
      </c>
      <c r="BY94" s="98">
        <v>5</v>
      </c>
      <c r="BZ94" s="98">
        <v>16</v>
      </c>
      <c r="CA94" s="98"/>
      <c r="CB94" s="98"/>
      <c r="CC94" s="98"/>
      <c r="CD94" s="51">
        <f t="shared" si="55"/>
        <v>121</v>
      </c>
      <c r="CE94" s="54">
        <v>178</v>
      </c>
      <c r="CF94" s="114">
        <f t="shared" si="56"/>
        <v>396</v>
      </c>
      <c r="CG94" s="91">
        <f t="shared" si="57"/>
        <v>30</v>
      </c>
      <c r="CH94" s="91">
        <f t="shared" si="36"/>
        <v>60</v>
      </c>
      <c r="CI94" s="91">
        <f t="shared" si="37"/>
        <v>175</v>
      </c>
      <c r="CJ94" s="91">
        <f t="shared" si="38"/>
        <v>73</v>
      </c>
      <c r="CK94" s="91">
        <f t="shared" si="39"/>
        <v>36</v>
      </c>
      <c r="CL94" s="91">
        <f t="shared" si="40"/>
        <v>20</v>
      </c>
      <c r="CM94" s="91">
        <f t="shared" si="41"/>
        <v>45</v>
      </c>
      <c r="CN94" s="91">
        <f t="shared" si="42"/>
        <v>34</v>
      </c>
      <c r="CO94" s="91">
        <f t="shared" si="43"/>
        <v>85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718.51</v>
      </c>
      <c r="CT94" s="52">
        <f t="shared" si="59"/>
        <v>558</v>
      </c>
      <c r="CU94" s="53">
        <f t="shared" si="60"/>
        <v>0.77660714534244479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/>
      <c r="T95" s="98"/>
      <c r="U95" s="98"/>
      <c r="V95" s="46">
        <f t="shared" si="47"/>
        <v>1</v>
      </c>
      <c r="W95" s="54">
        <v>1.95</v>
      </c>
      <c r="X95" s="114">
        <f t="shared" si="48"/>
        <v>2.95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8</v>
      </c>
      <c r="AG95" s="98">
        <v>7</v>
      </c>
      <c r="AH95" s="98"/>
      <c r="AI95" s="98"/>
      <c r="AJ95" s="98"/>
      <c r="AK95" s="46">
        <f t="shared" si="49"/>
        <v>103</v>
      </c>
      <c r="AL95" s="54">
        <v>146.25</v>
      </c>
      <c r="AM95" s="114">
        <f t="shared" si="50"/>
        <v>326.25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/>
      <c r="AX95" s="98"/>
      <c r="AY95" s="98"/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8</v>
      </c>
      <c r="CO95" s="91">
        <f t="shared" si="43"/>
        <v>7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148.19999999999999</v>
      </c>
      <c r="CT95" s="52">
        <f t="shared" si="59"/>
        <v>104</v>
      </c>
      <c r="CU95" s="53">
        <f t="shared" si="60"/>
        <v>0.70175438596491235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3</v>
      </c>
      <c r="Q96" s="98">
        <v>2</v>
      </c>
      <c r="R96" s="98">
        <v>0</v>
      </c>
      <c r="S96" s="98"/>
      <c r="T96" s="98"/>
      <c r="U96" s="98"/>
      <c r="V96" s="46">
        <f t="shared" si="47"/>
        <v>14</v>
      </c>
      <c r="W96" s="54">
        <v>17.549999999999997</v>
      </c>
      <c r="X96" s="114">
        <f t="shared" si="48"/>
        <v>43.55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16</v>
      </c>
      <c r="AG96" s="98">
        <v>9</v>
      </c>
      <c r="AH96" s="98"/>
      <c r="AI96" s="98"/>
      <c r="AJ96" s="98"/>
      <c r="AK96" s="46">
        <f t="shared" si="49"/>
        <v>132</v>
      </c>
      <c r="AL96" s="54">
        <v>181.35</v>
      </c>
      <c r="AM96" s="114">
        <f t="shared" si="50"/>
        <v>432.35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>
        <v>0</v>
      </c>
      <c r="AW96" s="98"/>
      <c r="AX96" s="98"/>
      <c r="AY96" s="98"/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/>
      <c r="BM96" s="98"/>
      <c r="BN96" s="98"/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1</v>
      </c>
      <c r="BZ96" s="98">
        <v>0</v>
      </c>
      <c r="CA96" s="98"/>
      <c r="CB96" s="98"/>
      <c r="CC96" s="98"/>
      <c r="CD96" s="51">
        <f t="shared" si="55"/>
        <v>1</v>
      </c>
      <c r="CE96" s="54">
        <v>0</v>
      </c>
      <c r="CF96" s="114">
        <f t="shared" si="56"/>
        <v>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17</v>
      </c>
      <c r="CN96" s="91">
        <f t="shared" si="42"/>
        <v>19</v>
      </c>
      <c r="CO96" s="91">
        <f t="shared" si="43"/>
        <v>9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202.87999999999997</v>
      </c>
      <c r="CT96" s="52">
        <f t="shared" si="59"/>
        <v>149</v>
      </c>
      <c r="CU96" s="53">
        <f t="shared" si="60"/>
        <v>0.73442429022082034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/>
      <c r="T97" s="98"/>
      <c r="U97" s="98"/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2</v>
      </c>
      <c r="AG97" s="98">
        <v>1</v>
      </c>
      <c r="AH97" s="98"/>
      <c r="AI97" s="98"/>
      <c r="AJ97" s="98"/>
      <c r="AK97" s="46">
        <f t="shared" si="49"/>
        <v>18</v>
      </c>
      <c r="AL97" s="54">
        <v>27.299999999999997</v>
      </c>
      <c r="AM97" s="114">
        <f t="shared" si="50"/>
        <v>58.3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>
        <v>0</v>
      </c>
      <c r="AW97" s="98"/>
      <c r="AX97" s="98"/>
      <c r="AY97" s="98"/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2</v>
      </c>
      <c r="CO97" s="91">
        <f t="shared" si="43"/>
        <v>1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33.19</v>
      </c>
      <c r="CT97" s="52">
        <f t="shared" si="59"/>
        <v>21</v>
      </c>
      <c r="CU97" s="53">
        <f t="shared" si="60"/>
        <v>0.6327206990057247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>
        <v>0</v>
      </c>
      <c r="S98" s="98"/>
      <c r="T98" s="98"/>
      <c r="U98" s="98"/>
      <c r="V98" s="46">
        <f t="shared" si="47"/>
        <v>14</v>
      </c>
      <c r="W98" s="54">
        <v>23.4</v>
      </c>
      <c r="X98" s="114">
        <f t="shared" si="48"/>
        <v>49.4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>
        <v>0</v>
      </c>
      <c r="AH98" s="98"/>
      <c r="AI98" s="98"/>
      <c r="AJ98" s="98"/>
      <c r="AK98" s="46">
        <f t="shared" si="49"/>
        <v>11</v>
      </c>
      <c r="AL98" s="54">
        <v>19.5</v>
      </c>
      <c r="AM98" s="114">
        <f t="shared" si="50"/>
        <v>40.5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>
        <v>0</v>
      </c>
      <c r="AW98" s="98"/>
      <c r="AX98" s="98"/>
      <c r="AY98" s="98"/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/>
      <c r="CB98" s="98"/>
      <c r="CC98" s="98"/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48.87</v>
      </c>
      <c r="CT98" s="52">
        <f t="shared" si="59"/>
        <v>28</v>
      </c>
      <c r="CU98" s="53">
        <f t="shared" si="60"/>
        <v>0.57294863924698181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>
        <v>0</v>
      </c>
      <c r="S99" s="98"/>
      <c r="T99" s="98"/>
      <c r="U99" s="98"/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>
        <v>7</v>
      </c>
      <c r="AH99" s="98"/>
      <c r="AI99" s="98"/>
      <c r="AJ99" s="98"/>
      <c r="AK99" s="46">
        <f t="shared" si="49"/>
        <v>37</v>
      </c>
      <c r="AL99" s="54">
        <v>48.75</v>
      </c>
      <c r="AM99" s="114">
        <f t="shared" si="50"/>
        <v>119.75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>
        <v>1</v>
      </c>
      <c r="AW99" s="98"/>
      <c r="AX99" s="98"/>
      <c r="AY99" s="98"/>
      <c r="AZ99" s="46">
        <f t="shared" si="51"/>
        <v>5</v>
      </c>
      <c r="BA99" s="54">
        <v>1.99</v>
      </c>
      <c r="BB99" s="114">
        <f t="shared" si="52"/>
        <v>11.99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/>
      <c r="CB99" s="98"/>
      <c r="CC99" s="98"/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8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43</v>
      </c>
      <c r="CU99" s="53">
        <f t="shared" si="60"/>
        <v>0.81609413550958432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7</v>
      </c>
      <c r="R100" s="98">
        <v>0</v>
      </c>
      <c r="S100" s="98"/>
      <c r="T100" s="98"/>
      <c r="U100" s="98"/>
      <c r="V100" s="46">
        <f t="shared" si="47"/>
        <v>30</v>
      </c>
      <c r="W100" s="54">
        <v>44.849999999999994</v>
      </c>
      <c r="X100" s="114">
        <f t="shared" si="48"/>
        <v>99.85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9</v>
      </c>
      <c r="AG100" s="98">
        <v>5</v>
      </c>
      <c r="AH100" s="98"/>
      <c r="AI100" s="98"/>
      <c r="AJ100" s="98"/>
      <c r="AK100" s="46">
        <f t="shared" si="49"/>
        <v>61</v>
      </c>
      <c r="AL100" s="54">
        <v>72.150000000000006</v>
      </c>
      <c r="AM100" s="114">
        <f t="shared" si="50"/>
        <v>187.15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>
        <v>0</v>
      </c>
      <c r="AW100" s="98"/>
      <c r="AX100" s="98"/>
      <c r="AY100" s="98"/>
      <c r="AZ100" s="46">
        <f t="shared" si="51"/>
        <v>1</v>
      </c>
      <c r="BA100" s="54">
        <v>1.99</v>
      </c>
      <c r="BB100" s="114">
        <f t="shared" si="52"/>
        <v>3.99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1</v>
      </c>
      <c r="BZ100" s="98">
        <v>0</v>
      </c>
      <c r="CA100" s="98"/>
      <c r="CB100" s="98"/>
      <c r="CC100" s="98"/>
      <c r="CD100" s="51">
        <f t="shared" si="55"/>
        <v>3</v>
      </c>
      <c r="CE100" s="54">
        <v>2</v>
      </c>
      <c r="CF100" s="114">
        <f t="shared" si="56"/>
        <v>8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17</v>
      </c>
      <c r="CO100" s="91">
        <f t="shared" si="43"/>
        <v>5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120.99</v>
      </c>
      <c r="CT100" s="52">
        <f t="shared" si="59"/>
        <v>95</v>
      </c>
      <c r="CU100" s="53">
        <f t="shared" si="60"/>
        <v>0.78518885858335408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4</v>
      </c>
      <c r="R101" s="98">
        <v>1</v>
      </c>
      <c r="S101" s="98"/>
      <c r="T101" s="98"/>
      <c r="U101" s="98"/>
      <c r="V101" s="46">
        <f t="shared" si="47"/>
        <v>52</v>
      </c>
      <c r="W101" s="54">
        <v>76.05</v>
      </c>
      <c r="X101" s="114">
        <f t="shared" si="48"/>
        <v>164.05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12</v>
      </c>
      <c r="AG101" s="98">
        <v>5</v>
      </c>
      <c r="AH101" s="98"/>
      <c r="AI101" s="98"/>
      <c r="AJ101" s="98"/>
      <c r="AK101" s="46">
        <f t="shared" si="49"/>
        <v>95</v>
      </c>
      <c r="AL101" s="54">
        <v>134.55000000000001</v>
      </c>
      <c r="AM101" s="114">
        <f t="shared" si="50"/>
        <v>287.55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>
        <v>0</v>
      </c>
      <c r="AW101" s="98"/>
      <c r="AX101" s="98"/>
      <c r="AY101" s="98"/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/>
      <c r="BM101" s="98"/>
      <c r="BN101" s="98"/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/>
      <c r="CB101" s="98"/>
      <c r="CC101" s="98"/>
      <c r="CD101" s="51">
        <f t="shared" si="55"/>
        <v>2</v>
      </c>
      <c r="CE101" s="54">
        <v>4</v>
      </c>
      <c r="CF101" s="114">
        <f t="shared" si="56"/>
        <v>7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16</v>
      </c>
      <c r="CO101" s="91">
        <f t="shared" si="43"/>
        <v>6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220.57000000000002</v>
      </c>
      <c r="CT101" s="52">
        <f t="shared" si="59"/>
        <v>152</v>
      </c>
      <c r="CU101" s="53">
        <f t="shared" si="60"/>
        <v>0.68912363422042877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/>
      <c r="T102" s="98"/>
      <c r="U102" s="98"/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/>
      <c r="AI102" s="98"/>
      <c r="AJ102" s="98"/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/>
      <c r="AX102" s="98"/>
      <c r="AY102" s="98"/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>
        <v>2</v>
      </c>
      <c r="S103" s="98"/>
      <c r="T103" s="98"/>
      <c r="U103" s="98"/>
      <c r="V103" s="46">
        <f t="shared" si="47"/>
        <v>15</v>
      </c>
      <c r="W103" s="54">
        <v>23.4</v>
      </c>
      <c r="X103" s="114">
        <f t="shared" si="48"/>
        <v>50.4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6</v>
      </c>
      <c r="AG103" s="98">
        <v>5</v>
      </c>
      <c r="AH103" s="98"/>
      <c r="AI103" s="98"/>
      <c r="AJ103" s="98"/>
      <c r="AK103" s="46">
        <f t="shared" si="49"/>
        <v>71</v>
      </c>
      <c r="AL103" s="54">
        <v>85.8</v>
      </c>
      <c r="AM103" s="114">
        <f t="shared" si="50"/>
        <v>210.8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>
        <v>2</v>
      </c>
      <c r="AW103" s="98"/>
      <c r="AX103" s="98"/>
      <c r="AY103" s="98"/>
      <c r="AZ103" s="46">
        <f t="shared" si="51"/>
        <v>6</v>
      </c>
      <c r="BA103" s="54">
        <v>7.96</v>
      </c>
      <c r="BB103" s="114">
        <f t="shared" si="52"/>
        <v>19.96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/>
      <c r="CB103" s="98"/>
      <c r="CC103" s="98"/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7</v>
      </c>
      <c r="CO103" s="91">
        <f t="shared" si="43"/>
        <v>9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92</v>
      </c>
      <c r="CU103" s="53">
        <f t="shared" si="60"/>
        <v>0.78525093888699227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16</v>
      </c>
      <c r="Q104" s="98">
        <v>25</v>
      </c>
      <c r="R104" s="98">
        <v>1</v>
      </c>
      <c r="S104" s="98"/>
      <c r="T104" s="98"/>
      <c r="U104" s="98"/>
      <c r="V104" s="46">
        <f t="shared" si="47"/>
        <v>127</v>
      </c>
      <c r="W104" s="54">
        <v>134.55000000000001</v>
      </c>
      <c r="X104" s="114">
        <f t="shared" si="48"/>
        <v>374.55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54</v>
      </c>
      <c r="AF104" s="98">
        <v>25</v>
      </c>
      <c r="AG104" s="98">
        <v>6</v>
      </c>
      <c r="AH104" s="98"/>
      <c r="AI104" s="98"/>
      <c r="AJ104" s="98"/>
      <c r="AK104" s="46">
        <f t="shared" si="49"/>
        <v>328</v>
      </c>
      <c r="AL104" s="54">
        <v>345.15</v>
      </c>
      <c r="AM104" s="114">
        <f t="shared" si="50"/>
        <v>906.15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>
        <v>0</v>
      </c>
      <c r="AW104" s="98"/>
      <c r="AX104" s="98"/>
      <c r="AY104" s="98"/>
      <c r="AZ104" s="46">
        <f t="shared" si="51"/>
        <v>5</v>
      </c>
      <c r="BA104" s="54">
        <v>5.97</v>
      </c>
      <c r="BB104" s="114">
        <f t="shared" si="52"/>
        <v>14.969999999999999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/>
      <c r="BM104" s="98"/>
      <c r="BN104" s="98"/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4</v>
      </c>
      <c r="BY104" s="98">
        <v>1</v>
      </c>
      <c r="BZ104" s="98">
        <v>0</v>
      </c>
      <c r="CA104" s="98"/>
      <c r="CB104" s="98"/>
      <c r="CC104" s="98"/>
      <c r="CD104" s="51">
        <f t="shared" si="55"/>
        <v>35</v>
      </c>
      <c r="CE104" s="54">
        <v>44</v>
      </c>
      <c r="CF104" s="114">
        <f t="shared" si="56"/>
        <v>110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75</v>
      </c>
      <c r="CN104" s="91">
        <f t="shared" si="42"/>
        <v>51</v>
      </c>
      <c r="CO104" s="91">
        <f t="shared" si="43"/>
        <v>7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529.67000000000007</v>
      </c>
      <c r="CT104" s="52">
        <f t="shared" si="59"/>
        <v>495</v>
      </c>
      <c r="CU104" s="53">
        <f t="shared" si="60"/>
        <v>0.93454415013121361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2</v>
      </c>
      <c r="Q105" s="98">
        <v>6</v>
      </c>
      <c r="R105" s="98">
        <v>0</v>
      </c>
      <c r="S105" s="98"/>
      <c r="T105" s="98"/>
      <c r="U105" s="98"/>
      <c r="V105" s="46">
        <f t="shared" si="47"/>
        <v>26</v>
      </c>
      <c r="W105" s="54">
        <v>33.15</v>
      </c>
      <c r="X105" s="114">
        <f t="shared" si="48"/>
        <v>76.150000000000006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4</v>
      </c>
      <c r="AF105" s="98">
        <v>7</v>
      </c>
      <c r="AG105" s="98">
        <v>2</v>
      </c>
      <c r="AH105" s="98"/>
      <c r="AI105" s="98"/>
      <c r="AJ105" s="98"/>
      <c r="AK105" s="46">
        <f t="shared" si="49"/>
        <v>65</v>
      </c>
      <c r="AL105" s="54">
        <v>72.150000000000006</v>
      </c>
      <c r="AM105" s="114">
        <f t="shared" si="50"/>
        <v>184.15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/>
      <c r="AX105" s="98"/>
      <c r="AY105" s="98"/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1</v>
      </c>
      <c r="BY105" s="98">
        <v>0</v>
      </c>
      <c r="BZ105" s="98">
        <v>0</v>
      </c>
      <c r="CA105" s="98"/>
      <c r="CB105" s="98"/>
      <c r="CC105" s="98"/>
      <c r="CD105" s="51">
        <f t="shared" si="55"/>
        <v>23</v>
      </c>
      <c r="CE105" s="54">
        <v>38</v>
      </c>
      <c r="CF105" s="114">
        <f t="shared" si="56"/>
        <v>76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7</v>
      </c>
      <c r="CN105" s="91">
        <f t="shared" si="42"/>
        <v>13</v>
      </c>
      <c r="CO105" s="91">
        <f t="shared" si="43"/>
        <v>2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145.29000000000002</v>
      </c>
      <c r="CT105" s="52">
        <f t="shared" si="59"/>
        <v>115</v>
      </c>
      <c r="CU105" s="53">
        <f t="shared" si="60"/>
        <v>0.7915204074609401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>
        <v>0</v>
      </c>
      <c r="S106" s="98"/>
      <c r="T106" s="98"/>
      <c r="U106" s="98"/>
      <c r="V106" s="46">
        <f t="shared" si="47"/>
        <v>6</v>
      </c>
      <c r="W106" s="54">
        <v>1.95</v>
      </c>
      <c r="X106" s="114">
        <f t="shared" si="48"/>
        <v>12.95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5</v>
      </c>
      <c r="AG106" s="98">
        <v>0</v>
      </c>
      <c r="AH106" s="98"/>
      <c r="AI106" s="98"/>
      <c r="AJ106" s="98"/>
      <c r="AK106" s="46">
        <f t="shared" si="49"/>
        <v>17</v>
      </c>
      <c r="AL106" s="54">
        <v>17.549999999999997</v>
      </c>
      <c r="AM106" s="114">
        <f t="shared" si="50"/>
        <v>43.55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/>
      <c r="CB106" s="98"/>
      <c r="CC106" s="98"/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10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24</v>
      </c>
      <c r="CU106" s="53">
        <f t="shared" si="60"/>
        <v>1.1162790697674421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3</v>
      </c>
      <c r="R107" s="98">
        <v>0</v>
      </c>
      <c r="S107" s="98"/>
      <c r="T107" s="98"/>
      <c r="U107" s="98"/>
      <c r="V107" s="46">
        <f t="shared" si="47"/>
        <v>32</v>
      </c>
      <c r="W107" s="54">
        <v>25.35</v>
      </c>
      <c r="X107" s="114">
        <f t="shared" si="48"/>
        <v>89.35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13</v>
      </c>
      <c r="AG107" s="98">
        <v>0</v>
      </c>
      <c r="AH107" s="98"/>
      <c r="AI107" s="98"/>
      <c r="AJ107" s="98"/>
      <c r="AK107" s="46">
        <f t="shared" si="49"/>
        <v>56</v>
      </c>
      <c r="AL107" s="54">
        <v>62.4</v>
      </c>
      <c r="AM107" s="114">
        <f t="shared" si="50"/>
        <v>174.4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/>
      <c r="AX107" s="98"/>
      <c r="AY107" s="98"/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/>
      <c r="CB107" s="98"/>
      <c r="CC107" s="98"/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16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93.74</v>
      </c>
      <c r="CT107" s="52">
        <f t="shared" si="59"/>
        <v>91</v>
      </c>
      <c r="CU107" s="53">
        <f t="shared" si="60"/>
        <v>0.97077021548965226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4</v>
      </c>
      <c r="R108" s="98">
        <v>0</v>
      </c>
      <c r="S108" s="98"/>
      <c r="T108" s="98"/>
      <c r="U108" s="98"/>
      <c r="V108" s="46">
        <f t="shared" si="47"/>
        <v>58</v>
      </c>
      <c r="W108" s="54">
        <v>105.3</v>
      </c>
      <c r="X108" s="114">
        <f t="shared" si="48"/>
        <v>200.3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33</v>
      </c>
      <c r="AF108" s="98">
        <v>17</v>
      </c>
      <c r="AG108" s="98">
        <v>13</v>
      </c>
      <c r="AH108" s="98"/>
      <c r="AI108" s="98"/>
      <c r="AJ108" s="98"/>
      <c r="AK108" s="46">
        <f t="shared" si="49"/>
        <v>117</v>
      </c>
      <c r="AL108" s="54">
        <v>115.05</v>
      </c>
      <c r="AM108" s="114">
        <f t="shared" si="50"/>
        <v>336.05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>
        <v>0</v>
      </c>
      <c r="AW108" s="98"/>
      <c r="AX108" s="98"/>
      <c r="AY108" s="98"/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/>
      <c r="BM108" s="98"/>
      <c r="BN108" s="98"/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>
        <v>1</v>
      </c>
      <c r="CA108" s="98"/>
      <c r="CB108" s="98"/>
      <c r="CC108" s="98"/>
      <c r="CD108" s="51">
        <f t="shared" si="55"/>
        <v>3</v>
      </c>
      <c r="CE108" s="54">
        <v>4</v>
      </c>
      <c r="CF108" s="114">
        <f t="shared" si="56"/>
        <v>9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34</v>
      </c>
      <c r="CN108" s="91">
        <f t="shared" si="42"/>
        <v>21</v>
      </c>
      <c r="CO108" s="91">
        <f t="shared" si="43"/>
        <v>14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240.29</v>
      </c>
      <c r="CT108" s="52">
        <f t="shared" si="59"/>
        <v>186</v>
      </c>
      <c r="CU108" s="53">
        <f t="shared" si="60"/>
        <v>0.77406467185484207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/>
      <c r="T109" s="98"/>
      <c r="U109" s="98"/>
      <c r="V109" s="46">
        <f t="shared" si="47"/>
        <v>0</v>
      </c>
      <c r="W109" s="54">
        <v>0</v>
      </c>
      <c r="X109" s="114">
        <f t="shared" si="48"/>
        <v>0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3</v>
      </c>
      <c r="AG109" s="98">
        <v>0</v>
      </c>
      <c r="AH109" s="98"/>
      <c r="AI109" s="98"/>
      <c r="AJ109" s="98"/>
      <c r="AK109" s="46">
        <f t="shared" si="49"/>
        <v>23</v>
      </c>
      <c r="AL109" s="54">
        <v>39</v>
      </c>
      <c r="AM109" s="114">
        <f t="shared" si="50"/>
        <v>78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/>
      <c r="AX109" s="98"/>
      <c r="AY109" s="98"/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/>
      <c r="CB109" s="98"/>
      <c r="CC109" s="98"/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3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23</v>
      </c>
      <c r="CU109" s="53">
        <f t="shared" si="60"/>
        <v>0.58974358974358976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9</v>
      </c>
      <c r="N110" s="98">
        <v>1</v>
      </c>
      <c r="O110" s="98">
        <v>0</v>
      </c>
      <c r="P110" s="98">
        <v>0</v>
      </c>
      <c r="Q110" s="98">
        <v>0</v>
      </c>
      <c r="R110" s="98">
        <v>0</v>
      </c>
      <c r="S110" s="98"/>
      <c r="T110" s="98"/>
      <c r="U110" s="98"/>
      <c r="V110" s="46">
        <f t="shared" si="47"/>
        <v>10</v>
      </c>
      <c r="W110" s="54">
        <v>0</v>
      </c>
      <c r="X110" s="114">
        <f t="shared" si="48"/>
        <v>20</v>
      </c>
      <c r="Y110" s="98">
        <v>14</v>
      </c>
      <c r="Z110" s="98">
        <v>0</v>
      </c>
      <c r="AA110" s="98">
        <v>0</v>
      </c>
      <c r="AB110" s="98">
        <v>30</v>
      </c>
      <c r="AC110" s="98">
        <v>8</v>
      </c>
      <c r="AD110" s="98">
        <v>5</v>
      </c>
      <c r="AE110" s="98">
        <v>1</v>
      </c>
      <c r="AF110" s="98">
        <v>0</v>
      </c>
      <c r="AG110" s="98">
        <v>0</v>
      </c>
      <c r="AH110" s="98"/>
      <c r="AI110" s="98"/>
      <c r="AJ110" s="98"/>
      <c r="AK110" s="46">
        <f t="shared" si="49"/>
        <v>58</v>
      </c>
      <c r="AL110" s="54">
        <v>0</v>
      </c>
      <c r="AM110" s="114">
        <f t="shared" si="50"/>
        <v>102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/>
      <c r="AX110" s="98"/>
      <c r="AY110" s="98"/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/>
      <c r="CB110" s="98"/>
      <c r="CC110" s="98"/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14</v>
      </c>
      <c r="CH110" s="91">
        <f t="shared" si="36"/>
        <v>0</v>
      </c>
      <c r="CI110" s="91">
        <f t="shared" si="37"/>
        <v>0</v>
      </c>
      <c r="CJ110" s="91">
        <f t="shared" si="38"/>
        <v>39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68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>
        <v>0</v>
      </c>
      <c r="S111" s="98"/>
      <c r="T111" s="98"/>
      <c r="U111" s="98"/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2</v>
      </c>
      <c r="AF111" s="98">
        <v>0</v>
      </c>
      <c r="AG111" s="98">
        <v>0</v>
      </c>
      <c r="AH111" s="98"/>
      <c r="AI111" s="98"/>
      <c r="AJ111" s="98"/>
      <c r="AK111" s="46">
        <f t="shared" si="49"/>
        <v>2</v>
      </c>
      <c r="AL111" s="54">
        <v>0</v>
      </c>
      <c r="AM111" s="114">
        <f t="shared" si="50"/>
        <v>4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/>
      <c r="AX111" s="98"/>
      <c r="AY111" s="98"/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>
        <v>0</v>
      </c>
      <c r="CA111" s="98"/>
      <c r="CB111" s="98"/>
      <c r="CC111" s="98"/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2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21.59</v>
      </c>
      <c r="CT111" s="52">
        <f t="shared" si="59"/>
        <v>13</v>
      </c>
      <c r="CU111" s="53">
        <f t="shared" si="60"/>
        <v>0.60213061602593798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1</v>
      </c>
      <c r="P112" s="98">
        <v>0</v>
      </c>
      <c r="Q112" s="98">
        <v>0</v>
      </c>
      <c r="R112" s="98">
        <v>0</v>
      </c>
      <c r="S112" s="98"/>
      <c r="T112" s="98"/>
      <c r="U112" s="98"/>
      <c r="V112" s="46">
        <f t="shared" si="47"/>
        <v>22</v>
      </c>
      <c r="W112" s="54">
        <v>40.950000000000003</v>
      </c>
      <c r="X112" s="114">
        <f t="shared" si="48"/>
        <v>73.95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16</v>
      </c>
      <c r="AE112" s="98">
        <v>9</v>
      </c>
      <c r="AF112" s="98">
        <v>6</v>
      </c>
      <c r="AG112" s="98">
        <v>0</v>
      </c>
      <c r="AH112" s="98"/>
      <c r="AI112" s="98"/>
      <c r="AJ112" s="98"/>
      <c r="AK112" s="46">
        <f t="shared" si="49"/>
        <v>84</v>
      </c>
      <c r="AL112" s="54">
        <v>132.6</v>
      </c>
      <c r="AM112" s="114">
        <f t="shared" si="50"/>
        <v>265.60000000000002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/>
      <c r="AX112" s="98"/>
      <c r="AY112" s="98"/>
      <c r="AZ112" s="46">
        <f t="shared" si="51"/>
        <v>1</v>
      </c>
      <c r="BA112" s="54">
        <v>1.99</v>
      </c>
      <c r="BB112" s="114">
        <f t="shared" si="52"/>
        <v>3.99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0</v>
      </c>
      <c r="BZ112" s="98">
        <v>0</v>
      </c>
      <c r="CA112" s="98"/>
      <c r="CB112" s="98"/>
      <c r="CC112" s="98"/>
      <c r="CD112" s="51">
        <f t="shared" si="55"/>
        <v>0</v>
      </c>
      <c r="CE112" s="54">
        <v>0</v>
      </c>
      <c r="CF112" s="114">
        <f t="shared" si="56"/>
        <v>0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17</v>
      </c>
      <c r="CM112" s="91">
        <f t="shared" si="41"/>
        <v>9</v>
      </c>
      <c r="CN112" s="91">
        <f t="shared" si="42"/>
        <v>6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175.54000000000002</v>
      </c>
      <c r="CT112" s="52">
        <f t="shared" si="59"/>
        <v>107</v>
      </c>
      <c r="CU112" s="53">
        <f t="shared" si="60"/>
        <v>0.6095476814401275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/>
      <c r="T113" s="98"/>
      <c r="U113" s="98"/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/>
      <c r="AI113" s="98"/>
      <c r="AJ113" s="98"/>
      <c r="AK113" s="46">
        <f t="shared" si="49"/>
        <v>2</v>
      </c>
      <c r="AL113" s="54">
        <v>3.9</v>
      </c>
      <c r="AM113" s="114">
        <f t="shared" si="50"/>
        <v>7.9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/>
      <c r="AX113" s="98"/>
      <c r="AY113" s="98"/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2</v>
      </c>
      <c r="CU113" s="53">
        <f t="shared" si="60"/>
        <v>0.51282051282051289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>
        <v>0</v>
      </c>
      <c r="S114" s="98"/>
      <c r="T114" s="98"/>
      <c r="U114" s="98"/>
      <c r="V114" s="46">
        <f t="shared" si="47"/>
        <v>10</v>
      </c>
      <c r="W114" s="54">
        <v>17.549999999999997</v>
      </c>
      <c r="X114" s="114">
        <f t="shared" si="48"/>
        <v>36.549999999999997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51</v>
      </c>
      <c r="AG114" s="98">
        <v>10</v>
      </c>
      <c r="AH114" s="98"/>
      <c r="AI114" s="98"/>
      <c r="AJ114" s="98"/>
      <c r="AK114" s="46">
        <f t="shared" si="49"/>
        <v>372</v>
      </c>
      <c r="AL114" s="54">
        <v>495.29999999999995</v>
      </c>
      <c r="AM114" s="114">
        <f t="shared" si="50"/>
        <v>1184.3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2</v>
      </c>
      <c r="AV114" s="98">
        <v>0</v>
      </c>
      <c r="AW114" s="98"/>
      <c r="AX114" s="98"/>
      <c r="AY114" s="98"/>
      <c r="AZ114" s="46">
        <f t="shared" si="51"/>
        <v>5</v>
      </c>
      <c r="BA114" s="54">
        <v>5.97</v>
      </c>
      <c r="BB114" s="114">
        <f t="shared" si="52"/>
        <v>14.969999999999999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>
        <v>0</v>
      </c>
      <c r="CA114" s="98"/>
      <c r="CB114" s="98"/>
      <c r="CC114" s="98"/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53</v>
      </c>
      <c r="CO114" s="91">
        <f t="shared" si="43"/>
        <v>10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520.81999999999994</v>
      </c>
      <c r="CT114" s="52">
        <f t="shared" si="59"/>
        <v>388</v>
      </c>
      <c r="CU114" s="53">
        <f t="shared" si="60"/>
        <v>0.74497907146422959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/>
      <c r="T115" s="98"/>
      <c r="U115" s="98"/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4</v>
      </c>
      <c r="AC115" s="98">
        <v>5</v>
      </c>
      <c r="AD115" s="98">
        <v>7</v>
      </c>
      <c r="AE115" s="98">
        <v>0</v>
      </c>
      <c r="AF115" s="98">
        <v>0</v>
      </c>
      <c r="AG115" s="98">
        <v>0</v>
      </c>
      <c r="AH115" s="98"/>
      <c r="AI115" s="98"/>
      <c r="AJ115" s="98"/>
      <c r="AK115" s="46">
        <f t="shared" si="49"/>
        <v>23</v>
      </c>
      <c r="AL115" s="54">
        <v>23.4</v>
      </c>
      <c r="AM115" s="114">
        <f t="shared" si="50"/>
        <v>62.4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/>
      <c r="AX115" s="98"/>
      <c r="AY115" s="98"/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1</v>
      </c>
      <c r="BY115" s="98">
        <v>0</v>
      </c>
      <c r="BZ115" s="98">
        <v>0</v>
      </c>
      <c r="CA115" s="98"/>
      <c r="CB115" s="98"/>
      <c r="CC115" s="98"/>
      <c r="CD115" s="51">
        <f t="shared" si="55"/>
        <v>1</v>
      </c>
      <c r="CE115" s="54">
        <v>0</v>
      </c>
      <c r="CF115" s="114">
        <f t="shared" si="56"/>
        <v>2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5</v>
      </c>
      <c r="CK115" s="91">
        <f t="shared" si="39"/>
        <v>5</v>
      </c>
      <c r="CL115" s="91">
        <f t="shared" si="40"/>
        <v>7</v>
      </c>
      <c r="CM115" s="91">
        <f t="shared" si="41"/>
        <v>1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25</v>
      </c>
      <c r="CU115" s="53">
        <f t="shared" si="60"/>
        <v>1.0683760683760684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45</v>
      </c>
      <c r="P116" s="98">
        <v>34</v>
      </c>
      <c r="Q116" s="98">
        <v>19</v>
      </c>
      <c r="R116" s="98">
        <v>14</v>
      </c>
      <c r="S116" s="98"/>
      <c r="T116" s="98"/>
      <c r="U116" s="98"/>
      <c r="V116" s="46">
        <f t="shared" si="47"/>
        <v>244</v>
      </c>
      <c r="W116" s="54">
        <v>356.85</v>
      </c>
      <c r="X116" s="114">
        <f t="shared" si="48"/>
        <v>807.85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21</v>
      </c>
      <c r="AE116" s="98">
        <v>11</v>
      </c>
      <c r="AF116" s="98">
        <v>10</v>
      </c>
      <c r="AG116" s="98">
        <v>9</v>
      </c>
      <c r="AH116" s="98"/>
      <c r="AI116" s="98"/>
      <c r="AJ116" s="98"/>
      <c r="AK116" s="46">
        <f t="shared" si="49"/>
        <v>112</v>
      </c>
      <c r="AL116" s="54">
        <v>165.75</v>
      </c>
      <c r="AM116" s="114">
        <f t="shared" si="50"/>
        <v>364.75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>
        <v>1</v>
      </c>
      <c r="AW116" s="98"/>
      <c r="AX116" s="98"/>
      <c r="AY116" s="98"/>
      <c r="AZ116" s="46">
        <f t="shared" si="51"/>
        <v>7</v>
      </c>
      <c r="BA116" s="54">
        <v>11.94</v>
      </c>
      <c r="BB116" s="114">
        <f t="shared" si="52"/>
        <v>23.939999999999998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/>
      <c r="BM116" s="98"/>
      <c r="BN116" s="98"/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>
        <v>1</v>
      </c>
      <c r="CA116" s="98"/>
      <c r="CB116" s="98"/>
      <c r="CC116" s="98"/>
      <c r="CD116" s="51">
        <f t="shared" si="55"/>
        <v>19</v>
      </c>
      <c r="CE116" s="54">
        <v>34</v>
      </c>
      <c r="CF116" s="114">
        <f t="shared" si="56"/>
        <v>69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29</v>
      </c>
      <c r="CO116" s="91">
        <f t="shared" si="43"/>
        <v>25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568.54000000000008</v>
      </c>
      <c r="CT116" s="52">
        <f t="shared" si="59"/>
        <v>382</v>
      </c>
      <c r="CU116" s="53">
        <f t="shared" si="60"/>
        <v>0.67189643648643882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2</v>
      </c>
      <c r="R117" s="98">
        <v>0</v>
      </c>
      <c r="S117" s="98"/>
      <c r="T117" s="98"/>
      <c r="U117" s="98"/>
      <c r="V117" s="46">
        <f t="shared" si="47"/>
        <v>15</v>
      </c>
      <c r="W117" s="54">
        <v>21.45</v>
      </c>
      <c r="X117" s="114">
        <f t="shared" si="48"/>
        <v>51.45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>
        <v>4</v>
      </c>
      <c r="AH117" s="98"/>
      <c r="AI117" s="98"/>
      <c r="AJ117" s="98"/>
      <c r="AK117" s="46">
        <f t="shared" si="49"/>
        <v>45</v>
      </c>
      <c r="AL117" s="54">
        <v>62.4</v>
      </c>
      <c r="AM117" s="114">
        <f t="shared" si="50"/>
        <v>152.4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1</v>
      </c>
      <c r="AV117" s="98">
        <v>0</v>
      </c>
      <c r="AW117" s="98"/>
      <c r="AX117" s="98"/>
      <c r="AY117" s="98"/>
      <c r="AZ117" s="46">
        <f t="shared" si="51"/>
        <v>3</v>
      </c>
      <c r="BA117" s="54">
        <v>3.98</v>
      </c>
      <c r="BB117" s="114">
        <f t="shared" si="52"/>
        <v>9.98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/>
      <c r="CB117" s="98"/>
      <c r="CC117" s="98"/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7</v>
      </c>
      <c r="CO117" s="91">
        <f t="shared" si="43"/>
        <v>4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87.83</v>
      </c>
      <c r="CT117" s="52">
        <f t="shared" si="59"/>
        <v>63</v>
      </c>
      <c r="CU117" s="53">
        <f t="shared" si="60"/>
        <v>0.71729477399521802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4</v>
      </c>
      <c r="R118" s="98">
        <v>0</v>
      </c>
      <c r="S118" s="98"/>
      <c r="T118" s="98"/>
      <c r="U118" s="98"/>
      <c r="V118" s="46">
        <f t="shared" si="47"/>
        <v>31</v>
      </c>
      <c r="W118" s="54">
        <v>33.15</v>
      </c>
      <c r="X118" s="114">
        <f t="shared" si="48"/>
        <v>92.15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1</v>
      </c>
      <c r="AG118" s="98">
        <v>8</v>
      </c>
      <c r="AH118" s="98"/>
      <c r="AI118" s="98"/>
      <c r="AJ118" s="98"/>
      <c r="AK118" s="46">
        <f t="shared" si="49"/>
        <v>64</v>
      </c>
      <c r="AL118" s="54">
        <v>81.900000000000006</v>
      </c>
      <c r="AM118" s="114">
        <f t="shared" si="50"/>
        <v>192.9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/>
      <c r="AX118" s="98"/>
      <c r="AY118" s="98"/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5</v>
      </c>
      <c r="CO118" s="91">
        <f t="shared" si="43"/>
        <v>8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115.05000000000001</v>
      </c>
      <c r="CT118" s="52">
        <f t="shared" si="59"/>
        <v>95</v>
      </c>
      <c r="CU118" s="53">
        <f t="shared" si="60"/>
        <v>0.82572794437201213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4</v>
      </c>
      <c r="R119" s="98">
        <v>2</v>
      </c>
      <c r="S119" s="98"/>
      <c r="T119" s="98"/>
      <c r="U119" s="98"/>
      <c r="V119" s="46">
        <f t="shared" si="47"/>
        <v>22</v>
      </c>
      <c r="W119" s="54">
        <v>27.299999999999997</v>
      </c>
      <c r="X119" s="114">
        <f t="shared" si="48"/>
        <v>66.3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9</v>
      </c>
      <c r="AG119" s="98">
        <v>10</v>
      </c>
      <c r="AH119" s="98"/>
      <c r="AI119" s="98"/>
      <c r="AJ119" s="98"/>
      <c r="AK119" s="46">
        <f t="shared" si="49"/>
        <v>75</v>
      </c>
      <c r="AL119" s="54">
        <v>78</v>
      </c>
      <c r="AM119" s="114">
        <f t="shared" si="50"/>
        <v>212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/>
      <c r="AX119" s="98"/>
      <c r="AY119" s="98"/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13</v>
      </c>
      <c r="CO119" s="91">
        <f t="shared" si="43"/>
        <v>12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105.3</v>
      </c>
      <c r="CT119" s="52">
        <f t="shared" si="59"/>
        <v>97</v>
      </c>
      <c r="CU119" s="53">
        <f t="shared" si="60"/>
        <v>0.92117758784425452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1</v>
      </c>
      <c r="R120" s="98">
        <v>4</v>
      </c>
      <c r="S120" s="98"/>
      <c r="T120" s="98"/>
      <c r="U120" s="98"/>
      <c r="V120" s="46">
        <f t="shared" si="47"/>
        <v>45</v>
      </c>
      <c r="W120" s="54">
        <v>52.65</v>
      </c>
      <c r="X120" s="114">
        <f t="shared" si="48"/>
        <v>133.65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>
        <v>11</v>
      </c>
      <c r="AH120" s="98"/>
      <c r="AI120" s="98"/>
      <c r="AJ120" s="98"/>
      <c r="AK120" s="46">
        <f t="shared" si="49"/>
        <v>119</v>
      </c>
      <c r="AL120" s="54">
        <v>109.19999999999999</v>
      </c>
      <c r="AM120" s="114">
        <f t="shared" si="50"/>
        <v>336.2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>
        <v>0</v>
      </c>
      <c r="AW120" s="98"/>
      <c r="AX120" s="98"/>
      <c r="AY120" s="98"/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/>
      <c r="CB120" s="98"/>
      <c r="CC120" s="98"/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15</v>
      </c>
      <c r="CO120" s="91">
        <f t="shared" si="43"/>
        <v>15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161.85</v>
      </c>
      <c r="CT120" s="52">
        <f t="shared" si="59"/>
        <v>165</v>
      </c>
      <c r="CU120" s="53">
        <f t="shared" si="60"/>
        <v>1.0194624652455979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48</v>
      </c>
      <c r="P121" s="98">
        <v>41</v>
      </c>
      <c r="Q121" s="98">
        <v>21</v>
      </c>
      <c r="R121" s="98">
        <v>18</v>
      </c>
      <c r="S121" s="98"/>
      <c r="T121" s="98"/>
      <c r="U121" s="98"/>
      <c r="V121" s="46">
        <f t="shared" si="47"/>
        <v>407</v>
      </c>
      <c r="W121" s="54">
        <v>750</v>
      </c>
      <c r="X121" s="114">
        <f t="shared" si="48"/>
        <v>1467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83</v>
      </c>
      <c r="AE121" s="98">
        <v>62</v>
      </c>
      <c r="AF121" s="98">
        <v>32</v>
      </c>
      <c r="AG121" s="98">
        <v>45</v>
      </c>
      <c r="AH121" s="98"/>
      <c r="AI121" s="98"/>
      <c r="AJ121" s="98"/>
      <c r="AK121" s="46">
        <f t="shared" si="49"/>
        <v>686</v>
      </c>
      <c r="AL121" s="54">
        <v>996.45</v>
      </c>
      <c r="AM121" s="114">
        <f t="shared" si="50"/>
        <v>2225.4499999999998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0</v>
      </c>
      <c r="AV121" s="98">
        <v>1</v>
      </c>
      <c r="AW121" s="98"/>
      <c r="AX121" s="98"/>
      <c r="AY121" s="98"/>
      <c r="AZ121" s="46">
        <f t="shared" si="51"/>
        <v>12</v>
      </c>
      <c r="BA121" s="54">
        <v>19.899999999999999</v>
      </c>
      <c r="BB121" s="114">
        <f t="shared" si="52"/>
        <v>37.9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17</v>
      </c>
      <c r="BX121" s="98">
        <v>6</v>
      </c>
      <c r="BY121" s="98">
        <v>5</v>
      </c>
      <c r="BZ121" s="98">
        <v>3</v>
      </c>
      <c r="CA121" s="98"/>
      <c r="CB121" s="98"/>
      <c r="CC121" s="98"/>
      <c r="CD121" s="51">
        <f t="shared" si="55"/>
        <v>81</v>
      </c>
      <c r="CE121" s="54">
        <v>122</v>
      </c>
      <c r="CF121" s="114">
        <f t="shared" si="56"/>
        <v>269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148</v>
      </c>
      <c r="CM121" s="91">
        <f t="shared" si="41"/>
        <v>110</v>
      </c>
      <c r="CN121" s="91">
        <f t="shared" si="42"/>
        <v>58</v>
      </c>
      <c r="CO121" s="91">
        <f t="shared" si="43"/>
        <v>67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1888.3500000000001</v>
      </c>
      <c r="CT121" s="52">
        <f t="shared" si="59"/>
        <v>1186</v>
      </c>
      <c r="CU121" s="53">
        <f t="shared" si="60"/>
        <v>0.62806153520269015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1</v>
      </c>
      <c r="Q122" s="98">
        <v>0</v>
      </c>
      <c r="R122" s="98">
        <v>0</v>
      </c>
      <c r="S122" s="98"/>
      <c r="T122" s="98"/>
      <c r="U122" s="98"/>
      <c r="V122" s="46">
        <f t="shared" si="47"/>
        <v>45</v>
      </c>
      <c r="W122" s="54">
        <v>100</v>
      </c>
      <c r="X122" s="114">
        <f t="shared" si="48"/>
        <v>178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>
        <v>0</v>
      </c>
      <c r="AH122" s="98"/>
      <c r="AI122" s="98"/>
      <c r="AJ122" s="98"/>
      <c r="AK122" s="46">
        <f t="shared" si="49"/>
        <v>24</v>
      </c>
      <c r="AL122" s="54">
        <v>40.950000000000003</v>
      </c>
      <c r="AM122" s="114">
        <f t="shared" si="50"/>
        <v>78.95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/>
      <c r="AX122" s="98"/>
      <c r="AY122" s="98"/>
      <c r="AZ122" s="46">
        <f t="shared" si="51"/>
        <v>0</v>
      </c>
      <c r="BA122" s="54">
        <v>0</v>
      </c>
      <c r="BB122" s="114">
        <f t="shared" si="52"/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1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140.94999999999999</v>
      </c>
      <c r="CT122" s="52">
        <f t="shared" si="59"/>
        <v>69</v>
      </c>
      <c r="CU122" s="53">
        <f t="shared" si="60"/>
        <v>0.48953529620432784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2</v>
      </c>
      <c r="Q123" s="98">
        <v>0</v>
      </c>
      <c r="R123" s="98">
        <v>0</v>
      </c>
      <c r="S123" s="98"/>
      <c r="T123" s="98"/>
      <c r="U123" s="98"/>
      <c r="V123" s="46">
        <f t="shared" si="47"/>
        <v>6</v>
      </c>
      <c r="W123" s="54">
        <v>80</v>
      </c>
      <c r="X123" s="114">
        <f t="shared" si="48"/>
        <v>89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22</v>
      </c>
      <c r="AF123" s="98">
        <v>0</v>
      </c>
      <c r="AG123" s="98">
        <v>0</v>
      </c>
      <c r="AH123" s="98"/>
      <c r="AI123" s="98"/>
      <c r="AJ123" s="98"/>
      <c r="AK123" s="46">
        <f t="shared" si="49"/>
        <v>62</v>
      </c>
      <c r="AL123" s="54">
        <v>78</v>
      </c>
      <c r="AM123" s="114">
        <f t="shared" si="50"/>
        <v>181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0</v>
      </c>
      <c r="AV123" s="98">
        <v>0</v>
      </c>
      <c r="AW123" s="98"/>
      <c r="AX123" s="98"/>
      <c r="AY123" s="98"/>
      <c r="AZ123" s="46">
        <f t="shared" si="51"/>
        <v>2</v>
      </c>
      <c r="BA123" s="54">
        <v>1.99</v>
      </c>
      <c r="BB123" s="114">
        <f t="shared" si="52"/>
        <v>5.99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>
        <v>0</v>
      </c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24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70</v>
      </c>
      <c r="CU123" s="53">
        <f t="shared" si="60"/>
        <v>0.43752734545909117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10</v>
      </c>
      <c r="Q124" s="98">
        <v>2</v>
      </c>
      <c r="R124" s="98">
        <v>3</v>
      </c>
      <c r="S124" s="98"/>
      <c r="T124" s="98"/>
      <c r="U124" s="98"/>
      <c r="V124" s="46">
        <f t="shared" si="47"/>
        <v>112</v>
      </c>
      <c r="W124" s="54">
        <v>189.14999999999998</v>
      </c>
      <c r="X124" s="114">
        <f t="shared" si="48"/>
        <v>408.15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19</v>
      </c>
      <c r="AF124" s="98">
        <v>9</v>
      </c>
      <c r="AG124" s="98">
        <v>9</v>
      </c>
      <c r="AH124" s="98"/>
      <c r="AI124" s="98"/>
      <c r="AJ124" s="98"/>
      <c r="AK124" s="46">
        <f t="shared" si="49"/>
        <v>201</v>
      </c>
      <c r="AL124" s="54">
        <v>228.14999999999998</v>
      </c>
      <c r="AM124" s="114">
        <f t="shared" si="50"/>
        <v>580.15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>
        <v>0</v>
      </c>
      <c r="AW124" s="98"/>
      <c r="AX124" s="98"/>
      <c r="AY124" s="98"/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>
        <v>0</v>
      </c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2</v>
      </c>
      <c r="BY124" s="98">
        <v>0</v>
      </c>
      <c r="BZ124" s="98">
        <v>0</v>
      </c>
      <c r="CA124" s="98"/>
      <c r="CB124" s="98"/>
      <c r="CC124" s="98"/>
      <c r="CD124" s="51">
        <f t="shared" si="55"/>
        <v>27</v>
      </c>
      <c r="CE124" s="54">
        <v>38</v>
      </c>
      <c r="CF124" s="114">
        <f t="shared" si="56"/>
        <v>92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31</v>
      </c>
      <c r="CN124" s="91">
        <f t="shared" si="42"/>
        <v>11</v>
      </c>
      <c r="CO124" s="91">
        <f t="shared" si="43"/>
        <v>12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461.27</v>
      </c>
      <c r="CT124" s="52">
        <f t="shared" si="59"/>
        <v>343</v>
      </c>
      <c r="CU124" s="53">
        <f t="shared" si="60"/>
        <v>0.74359919353090387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0</v>
      </c>
      <c r="R125" s="98">
        <v>0</v>
      </c>
      <c r="S125" s="98"/>
      <c r="T125" s="98"/>
      <c r="U125" s="98"/>
      <c r="V125" s="46">
        <f t="shared" si="47"/>
        <v>63</v>
      </c>
      <c r="W125" s="54">
        <v>54.599999999999994</v>
      </c>
      <c r="X125" s="114">
        <f t="shared" si="48"/>
        <v>180.6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>
        <v>0</v>
      </c>
      <c r="AH125" s="98"/>
      <c r="AI125" s="98"/>
      <c r="AJ125" s="98"/>
      <c r="AK125" s="46">
        <f t="shared" si="49"/>
        <v>44</v>
      </c>
      <c r="AL125" s="54">
        <v>29.25</v>
      </c>
      <c r="AM125" s="114">
        <f t="shared" si="50"/>
        <v>117.25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>
        <v>0</v>
      </c>
      <c r="AW125" s="98"/>
      <c r="AX125" s="98"/>
      <c r="AY125" s="98"/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>
        <v>0</v>
      </c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>
        <v>0</v>
      </c>
      <c r="CA125" s="98"/>
      <c r="CB125" s="98"/>
      <c r="CC125" s="98"/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85.839999999999989</v>
      </c>
      <c r="CT125" s="52">
        <f t="shared" si="59"/>
        <v>110</v>
      </c>
      <c r="CU125" s="53">
        <f t="shared" si="60"/>
        <v>1.2814538676607643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7</v>
      </c>
      <c r="R126" s="98">
        <v>0</v>
      </c>
      <c r="S126" s="98"/>
      <c r="T126" s="98"/>
      <c r="U126" s="98"/>
      <c r="V126" s="46">
        <f t="shared" si="47"/>
        <v>64</v>
      </c>
      <c r="W126" s="54">
        <v>258</v>
      </c>
      <c r="X126" s="114">
        <f t="shared" si="48"/>
        <v>372</v>
      </c>
      <c r="Y126" s="98">
        <v>8</v>
      </c>
      <c r="Z126" s="98">
        <v>23</v>
      </c>
      <c r="AA126" s="98">
        <v>18</v>
      </c>
      <c r="AB126" s="98">
        <v>43</v>
      </c>
      <c r="AC126" s="98">
        <v>47</v>
      </c>
      <c r="AD126" s="98">
        <v>32</v>
      </c>
      <c r="AE126" s="98">
        <v>11</v>
      </c>
      <c r="AF126" s="98">
        <v>41</v>
      </c>
      <c r="AG126" s="98">
        <v>31</v>
      </c>
      <c r="AH126" s="98"/>
      <c r="AI126" s="98"/>
      <c r="AJ126" s="98"/>
      <c r="AK126" s="46">
        <f t="shared" si="49"/>
        <v>254</v>
      </c>
      <c r="AL126" s="54">
        <v>306.14999999999998</v>
      </c>
      <c r="AM126" s="114">
        <f t="shared" si="50"/>
        <v>783.15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>
        <v>0</v>
      </c>
      <c r="AW126" s="98"/>
      <c r="AX126" s="98"/>
      <c r="AY126" s="98"/>
      <c r="AZ126" s="46">
        <f t="shared" si="51"/>
        <v>9</v>
      </c>
      <c r="BA126" s="54">
        <v>17.91</v>
      </c>
      <c r="BB126" s="114">
        <f t="shared" si="52"/>
        <v>33.909999999999997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>
        <v>0</v>
      </c>
      <c r="BL126" s="98"/>
      <c r="BM126" s="98"/>
      <c r="BN126" s="98"/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2</v>
      </c>
      <c r="BZ126" s="98">
        <v>0</v>
      </c>
      <c r="CA126" s="98"/>
      <c r="CB126" s="98"/>
      <c r="CC126" s="98"/>
      <c r="CD126" s="51">
        <f t="shared" si="55"/>
        <v>9</v>
      </c>
      <c r="CE126" s="54">
        <v>12</v>
      </c>
      <c r="CF126" s="114">
        <f t="shared" si="56"/>
        <v>29</v>
      </c>
      <c r="CG126" s="91">
        <f t="shared" si="57"/>
        <v>9</v>
      </c>
      <c r="CH126" s="91">
        <f t="shared" si="36"/>
        <v>39</v>
      </c>
      <c r="CI126" s="91">
        <f t="shared" si="37"/>
        <v>32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50</v>
      </c>
      <c r="CO126" s="91">
        <f t="shared" si="43"/>
        <v>31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594.05999999999995</v>
      </c>
      <c r="CT126" s="52">
        <f t="shared" si="59"/>
        <v>336</v>
      </c>
      <c r="CU126" s="53">
        <f t="shared" si="60"/>
        <v>0.5655994344005657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8</v>
      </c>
      <c r="R127" s="98">
        <v>5</v>
      </c>
      <c r="S127" s="98"/>
      <c r="T127" s="98"/>
      <c r="U127" s="98"/>
      <c r="V127" s="46">
        <f t="shared" si="47"/>
        <v>106</v>
      </c>
      <c r="W127" s="54">
        <v>150.14999999999998</v>
      </c>
      <c r="X127" s="114">
        <f t="shared" si="48"/>
        <v>333.15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35</v>
      </c>
      <c r="AG127" s="98">
        <v>22</v>
      </c>
      <c r="AH127" s="98"/>
      <c r="AI127" s="98"/>
      <c r="AJ127" s="98"/>
      <c r="AK127" s="46">
        <f t="shared" si="49"/>
        <v>176</v>
      </c>
      <c r="AL127" s="54">
        <v>150.14999999999998</v>
      </c>
      <c r="AM127" s="114">
        <f t="shared" si="50"/>
        <v>469.15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>
        <v>2</v>
      </c>
      <c r="AW127" s="98"/>
      <c r="AX127" s="98"/>
      <c r="AY127" s="98"/>
      <c r="AZ127" s="46">
        <f t="shared" si="51"/>
        <v>7</v>
      </c>
      <c r="BA127" s="54">
        <v>5.97</v>
      </c>
      <c r="BB127" s="114">
        <f t="shared" si="52"/>
        <v>18.97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/>
      <c r="BM127" s="98"/>
      <c r="BN127" s="98"/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1</v>
      </c>
      <c r="BZ127" s="98">
        <v>0</v>
      </c>
      <c r="CA127" s="98"/>
      <c r="CB127" s="98"/>
      <c r="CC127" s="98"/>
      <c r="CD127" s="51">
        <f t="shared" si="55"/>
        <v>1</v>
      </c>
      <c r="CE127" s="54">
        <v>0</v>
      </c>
      <c r="CF127" s="114">
        <f t="shared" si="56"/>
        <v>2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44</v>
      </c>
      <c r="CO127" s="91">
        <f t="shared" si="43"/>
        <v>29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306.27</v>
      </c>
      <c r="CT127" s="52">
        <f t="shared" si="59"/>
        <v>290</v>
      </c>
      <c r="CU127" s="53">
        <f t="shared" si="60"/>
        <v>0.94687693864890465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3</v>
      </c>
      <c r="R128" s="98">
        <v>3</v>
      </c>
      <c r="S128" s="98"/>
      <c r="T128" s="98"/>
      <c r="U128" s="98"/>
      <c r="V128" s="46">
        <f t="shared" si="47"/>
        <v>49</v>
      </c>
      <c r="W128" s="54">
        <v>81.900000000000006</v>
      </c>
      <c r="X128" s="114">
        <f t="shared" si="48"/>
        <v>164.9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>
        <v>2</v>
      </c>
      <c r="AH128" s="98"/>
      <c r="AI128" s="98"/>
      <c r="AJ128" s="98"/>
      <c r="AK128" s="46">
        <f t="shared" si="49"/>
        <v>87</v>
      </c>
      <c r="AL128" s="54">
        <v>134.55000000000001</v>
      </c>
      <c r="AM128" s="114">
        <f t="shared" si="50"/>
        <v>300.55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>
        <v>0</v>
      </c>
      <c r="AW128" s="98"/>
      <c r="AX128" s="98"/>
      <c r="AY128" s="98"/>
      <c r="AZ128" s="46">
        <f t="shared" si="51"/>
        <v>13</v>
      </c>
      <c r="BA128" s="54">
        <v>21.89</v>
      </c>
      <c r="BB128" s="114">
        <f t="shared" si="52"/>
        <v>45.89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>
        <v>0</v>
      </c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>
        <v>1</v>
      </c>
      <c r="CA128" s="98"/>
      <c r="CB128" s="98"/>
      <c r="CC128" s="98"/>
      <c r="CD128" s="51">
        <f t="shared" si="55"/>
        <v>21</v>
      </c>
      <c r="CE128" s="54">
        <v>32</v>
      </c>
      <c r="CF128" s="114">
        <f t="shared" si="56"/>
        <v>68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12</v>
      </c>
      <c r="CO128" s="91">
        <f t="shared" si="43"/>
        <v>6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270.34000000000003</v>
      </c>
      <c r="CT128" s="52">
        <f t="shared" si="59"/>
        <v>170</v>
      </c>
      <c r="CU128" s="53">
        <f t="shared" si="60"/>
        <v>0.62883775985795654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>
        <v>0</v>
      </c>
      <c r="S129" s="98"/>
      <c r="T129" s="98"/>
      <c r="U129" s="98"/>
      <c r="V129" s="46">
        <f t="shared" si="47"/>
        <v>6</v>
      </c>
      <c r="W129" s="54">
        <v>26</v>
      </c>
      <c r="X129" s="114">
        <f t="shared" si="48"/>
        <v>37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>
        <v>6</v>
      </c>
      <c r="AH129" s="98"/>
      <c r="AI129" s="98"/>
      <c r="AJ129" s="98"/>
      <c r="AK129" s="46">
        <f t="shared" si="49"/>
        <v>118</v>
      </c>
      <c r="AL129" s="54">
        <v>161.85</v>
      </c>
      <c r="AM129" s="114">
        <f t="shared" si="50"/>
        <v>378.85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>
        <v>0</v>
      </c>
      <c r="AW129" s="98"/>
      <c r="AX129" s="98"/>
      <c r="AY129" s="98"/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>
        <v>0</v>
      </c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6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189.84</v>
      </c>
      <c r="CT129" s="52">
        <f t="shared" si="59"/>
        <v>126</v>
      </c>
      <c r="CU129" s="53">
        <f t="shared" si="60"/>
        <v>0.66371681415929207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10</v>
      </c>
      <c r="R130" s="98">
        <v>1</v>
      </c>
      <c r="S130" s="98"/>
      <c r="T130" s="98"/>
      <c r="U130" s="98"/>
      <c r="V130" s="46">
        <f t="shared" si="47"/>
        <v>56</v>
      </c>
      <c r="W130" s="54">
        <v>66.3</v>
      </c>
      <c r="X130" s="114">
        <f t="shared" si="48"/>
        <v>174.3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16</v>
      </c>
      <c r="AG130" s="98">
        <v>3</v>
      </c>
      <c r="AH130" s="98"/>
      <c r="AI130" s="98"/>
      <c r="AJ130" s="98"/>
      <c r="AK130" s="46">
        <f t="shared" si="49"/>
        <v>96</v>
      </c>
      <c r="AL130" s="54">
        <v>122.85</v>
      </c>
      <c r="AM130" s="114">
        <f t="shared" si="50"/>
        <v>287.85000000000002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>
        <v>0</v>
      </c>
      <c r="AW130" s="98"/>
      <c r="AX130" s="98"/>
      <c r="AY130" s="98"/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>
        <v>0</v>
      </c>
      <c r="CA130" s="98"/>
      <c r="CB130" s="98"/>
      <c r="CC130" s="98"/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26</v>
      </c>
      <c r="CO130" s="91">
        <f t="shared" si="43"/>
        <v>4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199.09999999999997</v>
      </c>
      <c r="CT130" s="52">
        <f t="shared" si="59"/>
        <v>159</v>
      </c>
      <c r="CU130" s="53">
        <f t="shared" si="60"/>
        <v>0.79859367152184846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>
        <v>0</v>
      </c>
      <c r="S131" s="98"/>
      <c r="T131" s="98"/>
      <c r="U131" s="98"/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3</v>
      </c>
      <c r="AG131" s="98">
        <v>1</v>
      </c>
      <c r="AH131" s="98"/>
      <c r="AI131" s="98"/>
      <c r="AJ131" s="98"/>
      <c r="AK131" s="46">
        <f t="shared" si="49"/>
        <v>27</v>
      </c>
      <c r="AL131" s="54">
        <v>44.849999999999994</v>
      </c>
      <c r="AM131" s="114">
        <f t="shared" si="50"/>
        <v>89.85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>
        <v>0</v>
      </c>
      <c r="AW131" s="98"/>
      <c r="AX131" s="98"/>
      <c r="AY131" s="98"/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>
        <v>0</v>
      </c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4</v>
      </c>
      <c r="CO131" s="91">
        <f t="shared" si="43"/>
        <v>1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31</v>
      </c>
      <c r="CU131" s="53">
        <f t="shared" si="60"/>
        <v>0.41427235066149942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>
        <v>0</v>
      </c>
      <c r="S132" s="98"/>
      <c r="T132" s="98"/>
      <c r="U132" s="98"/>
      <c r="V132" s="46">
        <f t="shared" si="47"/>
        <v>6</v>
      </c>
      <c r="W132" s="54">
        <v>26</v>
      </c>
      <c r="X132" s="114">
        <f t="shared" si="48"/>
        <v>35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2</v>
      </c>
      <c r="AG132" s="98">
        <v>0</v>
      </c>
      <c r="AH132" s="98"/>
      <c r="AI132" s="98"/>
      <c r="AJ132" s="98"/>
      <c r="AK132" s="46">
        <f t="shared" si="49"/>
        <v>30</v>
      </c>
      <c r="AL132" s="54">
        <v>35.099999999999994</v>
      </c>
      <c r="AM132" s="114">
        <f t="shared" si="50"/>
        <v>85.1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>
        <v>0</v>
      </c>
      <c r="AW132" s="98"/>
      <c r="AX132" s="98"/>
      <c r="AY132" s="98"/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>
        <v>0</v>
      </c>
      <c r="CA132" s="98"/>
      <c r="CB132" s="98"/>
      <c r="CC132" s="98"/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2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65.08</v>
      </c>
      <c r="CT132" s="52">
        <f t="shared" si="59"/>
        <v>40</v>
      </c>
      <c r="CU132" s="53">
        <f t="shared" si="60"/>
        <v>0.61462814996926862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>
        <v>0</v>
      </c>
      <c r="S133" s="98"/>
      <c r="T133" s="98"/>
      <c r="U133" s="98"/>
      <c r="V133" s="46">
        <f t="shared" si="47"/>
        <v>19</v>
      </c>
      <c r="W133" s="54">
        <v>17.549999999999997</v>
      </c>
      <c r="X133" s="114">
        <f t="shared" si="48"/>
        <v>50.55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>
        <v>0</v>
      </c>
      <c r="AH133" s="98"/>
      <c r="AI133" s="98"/>
      <c r="AJ133" s="98"/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>
        <v>0</v>
      </c>
      <c r="AW133" s="98"/>
      <c r="AX133" s="98"/>
      <c r="AY133" s="98"/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>
        <v>0</v>
      </c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17.549999999999997</v>
      </c>
      <c r="CT133" s="52">
        <f t="shared" si="59"/>
        <v>32</v>
      </c>
      <c r="CU133" s="53">
        <f t="shared" si="60"/>
        <v>1.8233618233618236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>
        <v>0</v>
      </c>
      <c r="S134" s="98"/>
      <c r="T134" s="98"/>
      <c r="U134" s="98"/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>
        <v>0</v>
      </c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>
        <v>0</v>
      </c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15</v>
      </c>
      <c r="R135" s="98">
        <v>4</v>
      </c>
      <c r="S135" s="98"/>
      <c r="T135" s="98"/>
      <c r="U135" s="98"/>
      <c r="V135" s="46">
        <f t="shared" si="47"/>
        <v>89</v>
      </c>
      <c r="W135" s="54">
        <v>99.449999999999989</v>
      </c>
      <c r="X135" s="114">
        <f t="shared" si="48"/>
        <v>260.45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12</v>
      </c>
      <c r="AE135" s="98">
        <v>8</v>
      </c>
      <c r="AF135" s="98">
        <v>9</v>
      </c>
      <c r="AG135" s="98">
        <v>2</v>
      </c>
      <c r="AH135" s="98"/>
      <c r="AI135" s="98"/>
      <c r="AJ135" s="98"/>
      <c r="AK135" s="46">
        <f t="shared" si="49"/>
        <v>54</v>
      </c>
      <c r="AL135" s="54">
        <v>48.75</v>
      </c>
      <c r="AM135" s="114">
        <f t="shared" si="50"/>
        <v>148.75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>
        <v>0</v>
      </c>
      <c r="AW135" s="98"/>
      <c r="AX135" s="98"/>
      <c r="AY135" s="98"/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/>
      <c r="BM135" s="98"/>
      <c r="BN135" s="98"/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>
        <v>0</v>
      </c>
      <c r="CA135" s="98"/>
      <c r="CB135" s="98"/>
      <c r="CC135" s="98"/>
      <c r="CD135" s="51">
        <f t="shared" si="55"/>
        <v>1</v>
      </c>
      <c r="CE135" s="54">
        <v>2</v>
      </c>
      <c r="CF135" s="114">
        <f t="shared" si="56"/>
        <v>4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24</v>
      </c>
      <c r="CO135" s="91">
        <f t="shared" ref="CO135:CO198" si="68">+R135+AG135+AV135+BK135+BZ135</f>
        <v>6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150.19999999999999</v>
      </c>
      <c r="CT135" s="52">
        <f t="shared" si="59"/>
        <v>144</v>
      </c>
      <c r="CU135" s="53">
        <f t="shared" si="60"/>
        <v>0.95872170439414117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>
        <v>0</v>
      </c>
      <c r="S136" s="98"/>
      <c r="T136" s="98"/>
      <c r="U136" s="98"/>
      <c r="V136" s="46">
        <f t="shared" ref="V136:V199" si="72">SUM(J136:U136)</f>
        <v>28</v>
      </c>
      <c r="W136" s="54">
        <v>59</v>
      </c>
      <c r="X136" s="114">
        <f t="shared" ref="X136:X199" si="73">SUM(L136:W136)</f>
        <v>99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>
        <v>0</v>
      </c>
      <c r="AH136" s="98"/>
      <c r="AI136" s="98"/>
      <c r="AJ136" s="98"/>
      <c r="AK136" s="46">
        <f t="shared" ref="AK136:AK199" si="74">SUM(Y136:AJ136)</f>
        <v>10</v>
      </c>
      <c r="AL136" s="54">
        <v>13.649999999999999</v>
      </c>
      <c r="AM136" s="114">
        <f t="shared" ref="AM136:AM199" si="75">SUM(AA136:AL136)</f>
        <v>32.65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>
        <v>0</v>
      </c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>
        <v>0</v>
      </c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38</v>
      </c>
      <c r="CU136" s="53">
        <f t="shared" ref="CU136:CU199" si="85">IFERROR(CT136/CS136,0)</f>
        <v>0.52305574673090149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>
        <v>0</v>
      </c>
      <c r="S137" s="98"/>
      <c r="T137" s="98"/>
      <c r="U137" s="98"/>
      <c r="V137" s="46">
        <f t="shared" si="72"/>
        <v>15</v>
      </c>
      <c r="W137" s="54">
        <v>21.45</v>
      </c>
      <c r="X137" s="114">
        <f t="shared" si="73"/>
        <v>45.45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12</v>
      </c>
      <c r="AG137" s="98">
        <v>0</v>
      </c>
      <c r="AH137" s="98"/>
      <c r="AI137" s="98"/>
      <c r="AJ137" s="98"/>
      <c r="AK137" s="46">
        <f t="shared" si="74"/>
        <v>31</v>
      </c>
      <c r="AL137" s="54">
        <v>35.099999999999994</v>
      </c>
      <c r="AM137" s="114">
        <f t="shared" si="75"/>
        <v>94.1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>
        <v>0</v>
      </c>
      <c r="AW137" s="98"/>
      <c r="AX137" s="98"/>
      <c r="AY137" s="98"/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1</v>
      </c>
      <c r="BK137" s="98">
        <v>0</v>
      </c>
      <c r="BL137" s="98"/>
      <c r="BM137" s="98"/>
      <c r="BN137" s="98"/>
      <c r="BO137" s="51">
        <f t="shared" si="78"/>
        <v>1</v>
      </c>
      <c r="BP137" s="54">
        <v>0</v>
      </c>
      <c r="BQ137" s="114">
        <f t="shared" si="79"/>
        <v>2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>
        <v>0</v>
      </c>
      <c r="CA137" s="98"/>
      <c r="CB137" s="98"/>
      <c r="CC137" s="98"/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14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58.54</v>
      </c>
      <c r="CT137" s="52">
        <f t="shared" si="84"/>
        <v>49</v>
      </c>
      <c r="CU137" s="53">
        <f t="shared" si="85"/>
        <v>0.83703450632046461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15</v>
      </c>
      <c r="Q138" s="98">
        <v>7</v>
      </c>
      <c r="R138" s="98">
        <v>15</v>
      </c>
      <c r="S138" s="98"/>
      <c r="T138" s="98"/>
      <c r="U138" s="98"/>
      <c r="V138" s="46">
        <f t="shared" si="72"/>
        <v>221</v>
      </c>
      <c r="W138" s="54">
        <v>896</v>
      </c>
      <c r="X138" s="114">
        <f t="shared" si="73"/>
        <v>1257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9</v>
      </c>
      <c r="AF138" s="98">
        <v>2</v>
      </c>
      <c r="AG138" s="98">
        <v>2</v>
      </c>
      <c r="AH138" s="98"/>
      <c r="AI138" s="98"/>
      <c r="AJ138" s="98"/>
      <c r="AK138" s="46">
        <f t="shared" si="74"/>
        <v>93</v>
      </c>
      <c r="AL138" s="54">
        <v>142.35</v>
      </c>
      <c r="AM138" s="114">
        <f t="shared" si="75"/>
        <v>315.35000000000002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>
        <v>1</v>
      </c>
      <c r="AW138" s="98"/>
      <c r="AX138" s="98"/>
      <c r="AY138" s="98"/>
      <c r="AZ138" s="46">
        <f t="shared" si="76"/>
        <v>2</v>
      </c>
      <c r="BA138" s="54">
        <v>1.99</v>
      </c>
      <c r="BB138" s="114">
        <f t="shared" si="77"/>
        <v>5.99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>
        <v>0</v>
      </c>
      <c r="CA138" s="98"/>
      <c r="CB138" s="98"/>
      <c r="CC138" s="98"/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24</v>
      </c>
      <c r="CN138" s="91">
        <f t="shared" si="67"/>
        <v>9</v>
      </c>
      <c r="CO138" s="91">
        <f t="shared" si="68"/>
        <v>18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1040.3399999999999</v>
      </c>
      <c r="CT138" s="52">
        <f t="shared" si="84"/>
        <v>316</v>
      </c>
      <c r="CU138" s="53">
        <f t="shared" si="85"/>
        <v>0.3037468519906954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>
        <v>5</v>
      </c>
      <c r="S139" s="98"/>
      <c r="T139" s="98"/>
      <c r="U139" s="98"/>
      <c r="V139" s="46">
        <f t="shared" si="72"/>
        <v>162</v>
      </c>
      <c r="W139" s="54">
        <v>569</v>
      </c>
      <c r="X139" s="114">
        <f t="shared" si="73"/>
        <v>837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9</v>
      </c>
      <c r="AG139" s="98">
        <v>26</v>
      </c>
      <c r="AH139" s="98"/>
      <c r="AI139" s="98"/>
      <c r="AJ139" s="98"/>
      <c r="AK139" s="46">
        <f t="shared" si="74"/>
        <v>145</v>
      </c>
      <c r="AL139" s="54">
        <v>208.64999999999998</v>
      </c>
      <c r="AM139" s="114">
        <f t="shared" si="75"/>
        <v>471.65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>
        <v>0</v>
      </c>
      <c r="AW139" s="98"/>
      <c r="AX139" s="98"/>
      <c r="AY139" s="98"/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>
        <v>1</v>
      </c>
      <c r="CA139" s="98"/>
      <c r="CB139" s="98"/>
      <c r="CC139" s="98"/>
      <c r="CD139" s="51">
        <f t="shared" si="80"/>
        <v>7</v>
      </c>
      <c r="CE139" s="54">
        <v>8</v>
      </c>
      <c r="CF139" s="114">
        <f t="shared" si="81"/>
        <v>22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12</v>
      </c>
      <c r="CO139" s="91">
        <f t="shared" si="68"/>
        <v>32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791.62</v>
      </c>
      <c r="CT139" s="52">
        <f t="shared" si="84"/>
        <v>317</v>
      </c>
      <c r="CU139" s="53">
        <f t="shared" si="85"/>
        <v>0.40044465779035393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>
        <v>2</v>
      </c>
      <c r="S140" s="98"/>
      <c r="T140" s="98"/>
      <c r="U140" s="98"/>
      <c r="V140" s="46">
        <f t="shared" si="72"/>
        <v>26</v>
      </c>
      <c r="W140" s="54">
        <v>235</v>
      </c>
      <c r="X140" s="114">
        <f t="shared" si="73"/>
        <v>287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>
        <v>1</v>
      </c>
      <c r="AH140" s="98"/>
      <c r="AI140" s="98"/>
      <c r="AJ140" s="98"/>
      <c r="AK140" s="46">
        <f t="shared" si="74"/>
        <v>20</v>
      </c>
      <c r="AL140" s="54">
        <v>31.2</v>
      </c>
      <c r="AM140" s="114">
        <f t="shared" si="75"/>
        <v>71.2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>
        <v>0</v>
      </c>
      <c r="AW140" s="98"/>
      <c r="AX140" s="98"/>
      <c r="AY140" s="98"/>
      <c r="AZ140" s="46">
        <f t="shared" si="76"/>
        <v>0</v>
      </c>
      <c r="BA140" s="54">
        <v>0</v>
      </c>
      <c r="BB140" s="114">
        <f t="shared" si="77"/>
        <v>0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>
        <v>0</v>
      </c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>
        <v>0</v>
      </c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3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266.2</v>
      </c>
      <c r="CT140" s="52">
        <f t="shared" si="84"/>
        <v>46</v>
      </c>
      <c r="CU140" s="53">
        <f t="shared" si="85"/>
        <v>0.1728024042073629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>
        <v>0</v>
      </c>
      <c r="S141" s="98"/>
      <c r="T141" s="98"/>
      <c r="U141" s="98"/>
      <c r="V141" s="46">
        <f t="shared" si="72"/>
        <v>1</v>
      </c>
      <c r="W141" s="54">
        <v>150</v>
      </c>
      <c r="X141" s="114">
        <f t="shared" si="73"/>
        <v>151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/>
      <c r="AI141" s="98"/>
      <c r="AJ141" s="98"/>
      <c r="AK141" s="46">
        <f t="shared" si="74"/>
        <v>0</v>
      </c>
      <c r="AL141" s="54">
        <v>0</v>
      </c>
      <c r="AM141" s="114">
        <f t="shared" si="75"/>
        <v>0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>
        <v>0</v>
      </c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>
        <v>0</v>
      </c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150</v>
      </c>
      <c r="CT141" s="52">
        <f t="shared" si="84"/>
        <v>1</v>
      </c>
      <c r="CU141" s="53">
        <f t="shared" si="85"/>
        <v>6.6666666666666671E-3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>
        <v>0</v>
      </c>
      <c r="S142" s="98"/>
      <c r="T142" s="98"/>
      <c r="U142" s="98"/>
      <c r="V142" s="46">
        <f t="shared" si="72"/>
        <v>0</v>
      </c>
      <c r="W142" s="54">
        <v>10</v>
      </c>
      <c r="X142" s="114">
        <f t="shared" si="73"/>
        <v>10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>
        <v>0</v>
      </c>
      <c r="AH142" s="98"/>
      <c r="AI142" s="98"/>
      <c r="AJ142" s="98"/>
      <c r="AK142" s="46">
        <f t="shared" si="74"/>
        <v>10</v>
      </c>
      <c r="AL142" s="54">
        <v>19.5</v>
      </c>
      <c r="AM142" s="114">
        <f t="shared" si="75"/>
        <v>39.5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>
        <v>0</v>
      </c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>
        <v>0</v>
      </c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>
        <v>0</v>
      </c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29.5</v>
      </c>
      <c r="CT142" s="52">
        <f t="shared" si="84"/>
        <v>10</v>
      </c>
      <c r="CU142" s="53">
        <f t="shared" si="85"/>
        <v>0.33898305084745761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2</v>
      </c>
      <c r="R143" s="98">
        <v>0</v>
      </c>
      <c r="S143" s="98"/>
      <c r="T143" s="98"/>
      <c r="U143" s="98"/>
      <c r="V143" s="46">
        <f t="shared" si="72"/>
        <v>8</v>
      </c>
      <c r="W143" s="54">
        <v>25</v>
      </c>
      <c r="X143" s="114">
        <f t="shared" si="73"/>
        <v>40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>
        <v>0</v>
      </c>
      <c r="AH143" s="98"/>
      <c r="AI143" s="98"/>
      <c r="AJ143" s="98"/>
      <c r="AK143" s="46">
        <f t="shared" si="74"/>
        <v>7</v>
      </c>
      <c r="AL143" s="54">
        <v>9.75</v>
      </c>
      <c r="AM143" s="114">
        <f t="shared" si="75"/>
        <v>23.75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>
        <v>0</v>
      </c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>
        <v>0</v>
      </c>
      <c r="BL143" s="98"/>
      <c r="BM143" s="98"/>
      <c r="BN143" s="98"/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>
        <v>0</v>
      </c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2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34.75</v>
      </c>
      <c r="CT143" s="52">
        <f t="shared" si="84"/>
        <v>15</v>
      </c>
      <c r="CU143" s="53">
        <f t="shared" si="85"/>
        <v>0.43165467625899279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1</v>
      </c>
      <c r="O144" s="98">
        <v>0</v>
      </c>
      <c r="P144" s="98">
        <v>1</v>
      </c>
      <c r="Q144" s="98">
        <v>0</v>
      </c>
      <c r="R144" s="98">
        <v>0</v>
      </c>
      <c r="S144" s="98"/>
      <c r="T144" s="98"/>
      <c r="U144" s="98"/>
      <c r="V144" s="46">
        <f t="shared" si="72"/>
        <v>9</v>
      </c>
      <c r="W144" s="54">
        <v>25</v>
      </c>
      <c r="X144" s="114">
        <f t="shared" si="73"/>
        <v>40</v>
      </c>
      <c r="Y144" s="98">
        <v>6</v>
      </c>
      <c r="Z144" s="98">
        <v>3</v>
      </c>
      <c r="AA144" s="98">
        <v>12</v>
      </c>
      <c r="AB144" s="98">
        <v>8</v>
      </c>
      <c r="AC144" s="98">
        <v>5</v>
      </c>
      <c r="AD144" s="98">
        <v>0</v>
      </c>
      <c r="AE144" s="98">
        <v>10</v>
      </c>
      <c r="AF144" s="98">
        <v>7</v>
      </c>
      <c r="AG144" s="98">
        <v>0</v>
      </c>
      <c r="AH144" s="98"/>
      <c r="AI144" s="98"/>
      <c r="AJ144" s="98"/>
      <c r="AK144" s="46">
        <f t="shared" si="74"/>
        <v>51</v>
      </c>
      <c r="AL144" s="54">
        <v>56.55</v>
      </c>
      <c r="AM144" s="114">
        <f t="shared" si="75"/>
        <v>149.55000000000001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>
        <v>0</v>
      </c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>
        <v>0</v>
      </c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>
        <v>0</v>
      </c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6</v>
      </c>
      <c r="CL144" s="91">
        <f t="shared" si="65"/>
        <v>0</v>
      </c>
      <c r="CM144" s="91">
        <f t="shared" si="66"/>
        <v>11</v>
      </c>
      <c r="CN144" s="91">
        <f t="shared" si="67"/>
        <v>7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81.55</v>
      </c>
      <c r="CT144" s="52">
        <f t="shared" si="84"/>
        <v>60</v>
      </c>
      <c r="CU144" s="53">
        <f t="shared" si="85"/>
        <v>0.73574494175352545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>
        <v>2</v>
      </c>
      <c r="S145" s="98"/>
      <c r="T145" s="98"/>
      <c r="U145" s="98"/>
      <c r="V145" s="46">
        <f t="shared" si="72"/>
        <v>16</v>
      </c>
      <c r="W145" s="54">
        <v>27.299999999999997</v>
      </c>
      <c r="X145" s="114">
        <f t="shared" si="73"/>
        <v>56.3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>
        <v>1</v>
      </c>
      <c r="AH145" s="98"/>
      <c r="AI145" s="98"/>
      <c r="AJ145" s="98"/>
      <c r="AK145" s="46">
        <f t="shared" si="74"/>
        <v>27</v>
      </c>
      <c r="AL145" s="54">
        <v>46.8</v>
      </c>
      <c r="AM145" s="114">
        <f t="shared" si="75"/>
        <v>91.8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>
        <v>0</v>
      </c>
      <c r="AW145" s="98"/>
      <c r="AX145" s="98"/>
      <c r="AY145" s="98"/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>
        <v>0</v>
      </c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>
        <v>0</v>
      </c>
      <c r="CA145" s="98"/>
      <c r="CB145" s="98"/>
      <c r="CC145" s="98"/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3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74.099999999999994</v>
      </c>
      <c r="CT145" s="52">
        <f t="shared" si="84"/>
        <v>43</v>
      </c>
      <c r="CU145" s="53">
        <f t="shared" si="85"/>
        <v>0.58029689608636981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3</v>
      </c>
      <c r="R146" s="98">
        <v>2</v>
      </c>
      <c r="S146" s="98"/>
      <c r="T146" s="98"/>
      <c r="U146" s="98"/>
      <c r="V146" s="46">
        <f t="shared" si="72"/>
        <v>60</v>
      </c>
      <c r="W146" s="54">
        <v>97.5</v>
      </c>
      <c r="X146" s="114">
        <f t="shared" si="73"/>
        <v>213.5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>
        <v>0</v>
      </c>
      <c r="AH146" s="98"/>
      <c r="AI146" s="98"/>
      <c r="AJ146" s="98"/>
      <c r="AK146" s="46">
        <f t="shared" si="74"/>
        <v>16</v>
      </c>
      <c r="AL146" s="54">
        <v>25.35</v>
      </c>
      <c r="AM146" s="114">
        <f t="shared" si="75"/>
        <v>56.35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>
        <v>0</v>
      </c>
      <c r="AW146" s="98"/>
      <c r="AX146" s="98"/>
      <c r="AY146" s="98"/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>
        <v>0</v>
      </c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>
        <v>0</v>
      </c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3</v>
      </c>
      <c r="CO146" s="91">
        <f t="shared" si="68"/>
        <v>2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122.85</v>
      </c>
      <c r="CT146" s="52">
        <f t="shared" si="84"/>
        <v>76</v>
      </c>
      <c r="CU146" s="53">
        <f t="shared" si="85"/>
        <v>0.6186406186406187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>
        <v>1</v>
      </c>
      <c r="S147" s="98"/>
      <c r="T147" s="98"/>
      <c r="U147" s="98"/>
      <c r="V147" s="46">
        <f t="shared" si="72"/>
        <v>3</v>
      </c>
      <c r="W147" s="54">
        <v>20</v>
      </c>
      <c r="X147" s="114">
        <f t="shared" si="73"/>
        <v>26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7</v>
      </c>
      <c r="AG147" s="98">
        <v>2</v>
      </c>
      <c r="AH147" s="98"/>
      <c r="AI147" s="98"/>
      <c r="AJ147" s="98"/>
      <c r="AK147" s="46">
        <f t="shared" si="74"/>
        <v>32</v>
      </c>
      <c r="AL147" s="54">
        <v>39</v>
      </c>
      <c r="AM147" s="114">
        <f t="shared" si="75"/>
        <v>95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>
        <v>0</v>
      </c>
      <c r="AW147" s="98"/>
      <c r="AX147" s="98"/>
      <c r="AY147" s="98"/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>
        <v>0</v>
      </c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>
        <v>0</v>
      </c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7</v>
      </c>
      <c r="CO147" s="91">
        <f t="shared" si="68"/>
        <v>3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59</v>
      </c>
      <c r="CT147" s="52">
        <f t="shared" si="84"/>
        <v>35</v>
      </c>
      <c r="CU147" s="53">
        <f t="shared" si="85"/>
        <v>0.59322033898305082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>
        <v>8</v>
      </c>
      <c r="S148" s="98"/>
      <c r="T148" s="98"/>
      <c r="U148" s="98"/>
      <c r="V148" s="46">
        <f t="shared" si="72"/>
        <v>55</v>
      </c>
      <c r="W148" s="54">
        <v>850</v>
      </c>
      <c r="X148" s="114">
        <f t="shared" si="73"/>
        <v>942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10</v>
      </c>
      <c r="AG148" s="98">
        <v>15</v>
      </c>
      <c r="AH148" s="98"/>
      <c r="AI148" s="98"/>
      <c r="AJ148" s="98"/>
      <c r="AK148" s="46">
        <f t="shared" si="74"/>
        <v>134</v>
      </c>
      <c r="AL148" s="54">
        <v>130.65</v>
      </c>
      <c r="AM148" s="114">
        <f t="shared" si="75"/>
        <v>381.65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>
        <v>2</v>
      </c>
      <c r="AW148" s="98"/>
      <c r="AX148" s="98"/>
      <c r="AY148" s="98"/>
      <c r="AZ148" s="46">
        <f t="shared" si="76"/>
        <v>6</v>
      </c>
      <c r="BA148" s="54">
        <v>5.97</v>
      </c>
      <c r="BB148" s="114">
        <f t="shared" si="77"/>
        <v>17.97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>
        <v>0</v>
      </c>
      <c r="BL148" s="98"/>
      <c r="BM148" s="98"/>
      <c r="BN148" s="98"/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>
        <v>1</v>
      </c>
      <c r="CA148" s="98"/>
      <c r="CB148" s="98"/>
      <c r="CC148" s="98"/>
      <c r="CD148" s="51">
        <f t="shared" si="80"/>
        <v>14</v>
      </c>
      <c r="CE148" s="54">
        <v>26</v>
      </c>
      <c r="CF148" s="114">
        <f t="shared" si="81"/>
        <v>52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11</v>
      </c>
      <c r="CO148" s="91">
        <f t="shared" si="68"/>
        <v>26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1016.62</v>
      </c>
      <c r="CT148" s="52">
        <f t="shared" si="84"/>
        <v>210</v>
      </c>
      <c r="CU148" s="53">
        <f t="shared" si="85"/>
        <v>0.20656685880663375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2</v>
      </c>
      <c r="R149" s="98">
        <v>3</v>
      </c>
      <c r="S149" s="98"/>
      <c r="T149" s="98"/>
      <c r="U149" s="98"/>
      <c r="V149" s="46">
        <f t="shared" si="72"/>
        <v>23</v>
      </c>
      <c r="W149" s="54">
        <v>33.15</v>
      </c>
      <c r="X149" s="114">
        <f t="shared" si="73"/>
        <v>72.150000000000006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>
        <v>4</v>
      </c>
      <c r="AH149" s="98"/>
      <c r="AI149" s="98"/>
      <c r="AJ149" s="98"/>
      <c r="AK149" s="46">
        <f t="shared" si="74"/>
        <v>30</v>
      </c>
      <c r="AL149" s="54">
        <v>48.75</v>
      </c>
      <c r="AM149" s="114">
        <f t="shared" si="75"/>
        <v>104.75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>
        <v>0</v>
      </c>
      <c r="AW149" s="98"/>
      <c r="AX149" s="98"/>
      <c r="AY149" s="98"/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>
        <v>0</v>
      </c>
      <c r="CA149" s="98"/>
      <c r="CB149" s="98"/>
      <c r="CC149" s="98"/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2</v>
      </c>
      <c r="CO149" s="91">
        <f t="shared" si="68"/>
        <v>7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81.900000000000006</v>
      </c>
      <c r="CT149" s="52">
        <f t="shared" si="84"/>
        <v>53</v>
      </c>
      <c r="CU149" s="53">
        <f t="shared" si="85"/>
        <v>0.64713064713064705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>
        <v>1</v>
      </c>
      <c r="S150" s="98"/>
      <c r="T150" s="98"/>
      <c r="U150" s="98"/>
      <c r="V150" s="46">
        <f t="shared" si="72"/>
        <v>27</v>
      </c>
      <c r="W150" s="54">
        <v>50.7</v>
      </c>
      <c r="X150" s="114">
        <f t="shared" si="73"/>
        <v>95.7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17</v>
      </c>
      <c r="AG150" s="98">
        <v>17</v>
      </c>
      <c r="AH150" s="98"/>
      <c r="AI150" s="98"/>
      <c r="AJ150" s="98"/>
      <c r="AK150" s="46">
        <f t="shared" si="74"/>
        <v>216</v>
      </c>
      <c r="AL150" s="54">
        <v>298.35000000000002</v>
      </c>
      <c r="AM150" s="114">
        <f t="shared" si="75"/>
        <v>662.35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>
        <v>0</v>
      </c>
      <c r="AW150" s="98"/>
      <c r="AX150" s="98"/>
      <c r="AY150" s="98"/>
      <c r="AZ150" s="46">
        <f t="shared" si="76"/>
        <v>0</v>
      </c>
      <c r="BA150" s="54">
        <v>0</v>
      </c>
      <c r="BB150" s="114">
        <f t="shared" si="77"/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>
        <v>0</v>
      </c>
      <c r="CA150" s="98"/>
      <c r="CB150" s="98"/>
      <c r="CC150" s="98"/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17</v>
      </c>
      <c r="CO150" s="91">
        <f t="shared" si="68"/>
        <v>18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349.05</v>
      </c>
      <c r="CT150" s="52">
        <f t="shared" si="84"/>
        <v>243</v>
      </c>
      <c r="CU150" s="53">
        <f t="shared" si="85"/>
        <v>0.69617533304684143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13</v>
      </c>
      <c r="R151" s="98">
        <v>0</v>
      </c>
      <c r="S151" s="98"/>
      <c r="T151" s="98"/>
      <c r="U151" s="98"/>
      <c r="V151" s="46">
        <f t="shared" si="72"/>
        <v>87</v>
      </c>
      <c r="W151" s="54">
        <v>115.05</v>
      </c>
      <c r="X151" s="114">
        <f t="shared" si="73"/>
        <v>271.05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1</v>
      </c>
      <c r="AG151" s="98">
        <v>0</v>
      </c>
      <c r="AH151" s="98"/>
      <c r="AI151" s="98"/>
      <c r="AJ151" s="98"/>
      <c r="AK151" s="46">
        <f t="shared" si="74"/>
        <v>28</v>
      </c>
      <c r="AL151" s="54">
        <v>48.75</v>
      </c>
      <c r="AM151" s="114">
        <f t="shared" si="75"/>
        <v>98.75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1</v>
      </c>
      <c r="AV151" s="98">
        <v>0</v>
      </c>
      <c r="AW151" s="98"/>
      <c r="AX151" s="98"/>
      <c r="AY151" s="98"/>
      <c r="AZ151" s="46">
        <f t="shared" si="76"/>
        <v>6</v>
      </c>
      <c r="BA151" s="54">
        <v>5.97</v>
      </c>
      <c r="BB151" s="114">
        <f t="shared" si="77"/>
        <v>16.97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>
        <v>0</v>
      </c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15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121</v>
      </c>
      <c r="CU151" s="53">
        <f t="shared" si="85"/>
        <v>0.71272898627554926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56</v>
      </c>
      <c r="Q152" s="98">
        <v>17</v>
      </c>
      <c r="R152" s="98">
        <v>62</v>
      </c>
      <c r="S152" s="98"/>
      <c r="T152" s="98"/>
      <c r="U152" s="98"/>
      <c r="V152" s="46">
        <f t="shared" si="72"/>
        <v>513</v>
      </c>
      <c r="W152" s="54">
        <v>780</v>
      </c>
      <c r="X152" s="114">
        <f t="shared" si="73"/>
        <v>1686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84</v>
      </c>
      <c r="AF152" s="98">
        <v>162</v>
      </c>
      <c r="AG152" s="98">
        <v>130</v>
      </c>
      <c r="AH152" s="98"/>
      <c r="AI152" s="98"/>
      <c r="AJ152" s="98"/>
      <c r="AK152" s="46">
        <f t="shared" si="74"/>
        <v>904</v>
      </c>
      <c r="AL152" s="54">
        <v>1054.9499999999998</v>
      </c>
      <c r="AM152" s="114">
        <f t="shared" si="75"/>
        <v>2725.95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>
        <v>0</v>
      </c>
      <c r="AW152" s="98"/>
      <c r="AX152" s="98"/>
      <c r="AY152" s="98"/>
      <c r="AZ152" s="46">
        <f t="shared" si="76"/>
        <v>9</v>
      </c>
      <c r="BA152" s="54">
        <v>13.93</v>
      </c>
      <c r="BB152" s="114">
        <f t="shared" si="77"/>
        <v>30.93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/>
      <c r="BM152" s="98"/>
      <c r="BN152" s="98"/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>
        <v>5</v>
      </c>
      <c r="CA152" s="98"/>
      <c r="CB152" s="98"/>
      <c r="CC152" s="98"/>
      <c r="CD152" s="51">
        <f t="shared" si="80"/>
        <v>78</v>
      </c>
      <c r="CE152" s="54">
        <v>136</v>
      </c>
      <c r="CF152" s="114">
        <f t="shared" si="81"/>
        <v>259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149</v>
      </c>
      <c r="CN152" s="91">
        <f t="shared" si="67"/>
        <v>179</v>
      </c>
      <c r="CO152" s="91">
        <f t="shared" si="68"/>
        <v>197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1984.8799999999999</v>
      </c>
      <c r="CT152" s="52">
        <f t="shared" si="84"/>
        <v>1504</v>
      </c>
      <c r="CU152" s="53">
        <f t="shared" si="85"/>
        <v>0.75772842690742015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1</v>
      </c>
      <c r="R153" s="98">
        <v>2</v>
      </c>
      <c r="S153" s="98"/>
      <c r="T153" s="98"/>
      <c r="U153" s="98"/>
      <c r="V153" s="46">
        <f t="shared" si="72"/>
        <v>9</v>
      </c>
      <c r="W153" s="54">
        <v>5.85</v>
      </c>
      <c r="X153" s="114">
        <f t="shared" si="73"/>
        <v>23.85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>
        <v>5</v>
      </c>
      <c r="AH153" s="98"/>
      <c r="AI153" s="98"/>
      <c r="AJ153" s="98"/>
      <c r="AK153" s="46">
        <f t="shared" si="74"/>
        <v>19</v>
      </c>
      <c r="AL153" s="54">
        <v>15.6</v>
      </c>
      <c r="AM153" s="114">
        <f t="shared" si="75"/>
        <v>53.6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>
        <v>0</v>
      </c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>
        <v>0</v>
      </c>
      <c r="CA153" s="98"/>
      <c r="CB153" s="98"/>
      <c r="CC153" s="98"/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1</v>
      </c>
      <c r="CO153" s="91">
        <f t="shared" si="68"/>
        <v>7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28</v>
      </c>
      <c r="CU153" s="53">
        <f t="shared" si="85"/>
        <v>1.3053613053613053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>
        <v>0</v>
      </c>
      <c r="S154" s="98"/>
      <c r="T154" s="98"/>
      <c r="U154" s="98"/>
      <c r="V154" s="46">
        <f t="shared" si="72"/>
        <v>16</v>
      </c>
      <c r="W154" s="54">
        <v>21.45</v>
      </c>
      <c r="X154" s="114">
        <f t="shared" si="73"/>
        <v>48.45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17</v>
      </c>
      <c r="AG154" s="98">
        <v>0</v>
      </c>
      <c r="AH154" s="98"/>
      <c r="AI154" s="98"/>
      <c r="AJ154" s="98"/>
      <c r="AK154" s="46">
        <f t="shared" si="74"/>
        <v>93</v>
      </c>
      <c r="AL154" s="54">
        <v>103.35</v>
      </c>
      <c r="AM154" s="114">
        <f t="shared" si="75"/>
        <v>257.35000000000002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>
        <v>0</v>
      </c>
      <c r="AW154" s="98"/>
      <c r="AX154" s="98"/>
      <c r="AY154" s="98"/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>
        <v>0</v>
      </c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>
        <v>0</v>
      </c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17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111</v>
      </c>
      <c r="CU154" s="53">
        <f t="shared" si="85"/>
        <v>0.86193508308743594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>
        <v>0</v>
      </c>
      <c r="S155" s="98"/>
      <c r="T155" s="98"/>
      <c r="U155" s="98"/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>
        <v>6</v>
      </c>
      <c r="AH155" s="98"/>
      <c r="AI155" s="98"/>
      <c r="AJ155" s="98"/>
      <c r="AK155" s="46">
        <f t="shared" si="74"/>
        <v>31</v>
      </c>
      <c r="AL155" s="54">
        <v>35.099999999999994</v>
      </c>
      <c r="AM155" s="114">
        <f t="shared" si="75"/>
        <v>95.1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>
        <v>0</v>
      </c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>
        <v>8</v>
      </c>
      <c r="CA155" s="98"/>
      <c r="CB155" s="98"/>
      <c r="CC155" s="98"/>
      <c r="CD155" s="51">
        <f t="shared" si="80"/>
        <v>8</v>
      </c>
      <c r="CE155" s="54">
        <v>0</v>
      </c>
      <c r="CF155" s="114">
        <f t="shared" si="81"/>
        <v>16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14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37.049999999999997</v>
      </c>
      <c r="CT155" s="52">
        <f t="shared" si="84"/>
        <v>40</v>
      </c>
      <c r="CU155" s="53">
        <f t="shared" si="85"/>
        <v>1.0796221322537112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>
        <v>7</v>
      </c>
      <c r="S156" s="98"/>
      <c r="T156" s="98"/>
      <c r="U156" s="98"/>
      <c r="V156" s="46">
        <f t="shared" si="72"/>
        <v>58</v>
      </c>
      <c r="W156" s="54">
        <v>83.85</v>
      </c>
      <c r="X156" s="114">
        <f t="shared" si="73"/>
        <v>182.85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>
        <v>17</v>
      </c>
      <c r="AH156" s="98"/>
      <c r="AI156" s="98"/>
      <c r="AJ156" s="98"/>
      <c r="AK156" s="46">
        <f t="shared" si="74"/>
        <v>134</v>
      </c>
      <c r="AL156" s="54">
        <v>177.45</v>
      </c>
      <c r="AM156" s="114">
        <f t="shared" si="75"/>
        <v>424.45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>
        <v>0</v>
      </c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>
        <v>0</v>
      </c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24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261.29999999999995</v>
      </c>
      <c r="CT156" s="52">
        <f t="shared" si="84"/>
        <v>192</v>
      </c>
      <c r="CU156" s="53">
        <f t="shared" si="85"/>
        <v>0.73478760045924241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1</v>
      </c>
      <c r="R157" s="98">
        <v>1</v>
      </c>
      <c r="S157" s="98"/>
      <c r="T157" s="98"/>
      <c r="U157" s="98"/>
      <c r="V157" s="46">
        <f t="shared" si="72"/>
        <v>4</v>
      </c>
      <c r="W157" s="54">
        <v>8</v>
      </c>
      <c r="X157" s="114">
        <f t="shared" si="73"/>
        <v>16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2</v>
      </c>
      <c r="AG157" s="98">
        <v>1</v>
      </c>
      <c r="AH157" s="98"/>
      <c r="AI157" s="98"/>
      <c r="AJ157" s="98"/>
      <c r="AK157" s="46">
        <f t="shared" si="74"/>
        <v>22</v>
      </c>
      <c r="AL157" s="54">
        <v>35.099999999999994</v>
      </c>
      <c r="AM157" s="114">
        <f t="shared" si="75"/>
        <v>72.099999999999994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>
        <v>0</v>
      </c>
      <c r="AW157" s="98"/>
      <c r="AX157" s="98"/>
      <c r="AY157" s="98"/>
      <c r="AZ157" s="46">
        <f t="shared" si="76"/>
        <v>0</v>
      </c>
      <c r="BA157" s="54">
        <v>0</v>
      </c>
      <c r="BB157" s="114">
        <f t="shared" si="77"/>
        <v>0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>
        <v>0</v>
      </c>
      <c r="BL157" s="98"/>
      <c r="BM157" s="98"/>
      <c r="BN157" s="98"/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>
        <v>0</v>
      </c>
      <c r="CA157" s="98"/>
      <c r="CB157" s="98"/>
      <c r="CC157" s="98"/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3</v>
      </c>
      <c r="CO157" s="91">
        <f t="shared" si="68"/>
        <v>2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43.099999999999994</v>
      </c>
      <c r="CT157" s="52">
        <f t="shared" si="84"/>
        <v>26</v>
      </c>
      <c r="CU157" s="53">
        <f t="shared" si="85"/>
        <v>0.60324825986078889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>
        <v>0</v>
      </c>
      <c r="S158" s="98"/>
      <c r="T158" s="98"/>
      <c r="U158" s="98"/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8</v>
      </c>
      <c r="AG158" s="98">
        <v>0</v>
      </c>
      <c r="AH158" s="98"/>
      <c r="AI158" s="98"/>
      <c r="AJ158" s="98"/>
      <c r="AK158" s="46">
        <f t="shared" si="74"/>
        <v>28</v>
      </c>
      <c r="AL158" s="54">
        <v>35.099999999999994</v>
      </c>
      <c r="AM158" s="114">
        <f t="shared" si="75"/>
        <v>82.1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>
        <v>0</v>
      </c>
      <c r="AW158" s="98"/>
      <c r="AX158" s="98"/>
      <c r="AY158" s="98"/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>
        <v>0</v>
      </c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>
        <v>0</v>
      </c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8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43.099999999999994</v>
      </c>
      <c r="CT158" s="52">
        <f t="shared" si="84"/>
        <v>29</v>
      </c>
      <c r="CU158" s="53">
        <f t="shared" si="85"/>
        <v>0.67285382830626461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>
        <v>0</v>
      </c>
      <c r="S159" s="98"/>
      <c r="T159" s="98"/>
      <c r="U159" s="98"/>
      <c r="V159" s="46">
        <f t="shared" si="72"/>
        <v>7</v>
      </c>
      <c r="W159" s="54">
        <v>10</v>
      </c>
      <c r="X159" s="114">
        <f t="shared" si="73"/>
        <v>21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16</v>
      </c>
      <c r="AG159" s="98">
        <v>27</v>
      </c>
      <c r="AH159" s="98"/>
      <c r="AI159" s="98"/>
      <c r="AJ159" s="98"/>
      <c r="AK159" s="46">
        <f t="shared" si="74"/>
        <v>120</v>
      </c>
      <c r="AL159" s="54">
        <v>109.19999999999999</v>
      </c>
      <c r="AM159" s="114">
        <f t="shared" si="75"/>
        <v>343.2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>
        <v>0</v>
      </c>
      <c r="AW159" s="98"/>
      <c r="AX159" s="98"/>
      <c r="AY159" s="98"/>
      <c r="AZ159" s="46">
        <f t="shared" si="76"/>
        <v>1</v>
      </c>
      <c r="BA159" s="54">
        <v>0</v>
      </c>
      <c r="BB159" s="114">
        <f t="shared" si="77"/>
        <v>2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>
        <v>0</v>
      </c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>
        <v>0</v>
      </c>
      <c r="CA159" s="98"/>
      <c r="CB159" s="98"/>
      <c r="CC159" s="98"/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19</v>
      </c>
      <c r="CO159" s="91">
        <f t="shared" si="68"/>
        <v>27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119.19999999999999</v>
      </c>
      <c r="CT159" s="52">
        <f t="shared" si="84"/>
        <v>128</v>
      </c>
      <c r="CU159" s="53">
        <f t="shared" si="85"/>
        <v>1.0738255033557047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>
        <v>0</v>
      </c>
      <c r="S160" s="98"/>
      <c r="T160" s="98"/>
      <c r="U160" s="98"/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>
        <v>0</v>
      </c>
      <c r="AH160" s="98"/>
      <c r="AI160" s="98"/>
      <c r="AJ160" s="98"/>
      <c r="AK160" s="46">
        <f t="shared" si="74"/>
        <v>2</v>
      </c>
      <c r="AL160" s="54">
        <v>1.95</v>
      </c>
      <c r="AM160" s="114">
        <f t="shared" si="75"/>
        <v>4.95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>
        <v>0</v>
      </c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>
        <v>0</v>
      </c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>
        <v>0</v>
      </c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1.95</v>
      </c>
      <c r="CT160" s="52">
        <f t="shared" si="84"/>
        <v>2</v>
      </c>
      <c r="CU160" s="53">
        <f t="shared" si="85"/>
        <v>1.0256410256410258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2</v>
      </c>
      <c r="R161" s="98">
        <v>0</v>
      </c>
      <c r="S161" s="98"/>
      <c r="T161" s="98"/>
      <c r="U161" s="98"/>
      <c r="V161" s="46">
        <f t="shared" si="72"/>
        <v>28</v>
      </c>
      <c r="W161" s="54">
        <v>23.4</v>
      </c>
      <c r="X161" s="114">
        <f t="shared" si="73"/>
        <v>76.400000000000006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2</v>
      </c>
      <c r="AG161" s="98">
        <v>0</v>
      </c>
      <c r="AH161" s="98"/>
      <c r="AI161" s="98"/>
      <c r="AJ161" s="98"/>
      <c r="AK161" s="46">
        <f t="shared" si="74"/>
        <v>29</v>
      </c>
      <c r="AL161" s="54">
        <v>19.5</v>
      </c>
      <c r="AM161" s="114">
        <f t="shared" si="75"/>
        <v>74.5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>
        <v>0</v>
      </c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>
        <v>0</v>
      </c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>
        <v>0</v>
      </c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4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42.9</v>
      </c>
      <c r="CT161" s="52">
        <f t="shared" si="84"/>
        <v>57</v>
      </c>
      <c r="CU161" s="53">
        <f t="shared" si="85"/>
        <v>1.3286713286713288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>
        <v>0</v>
      </c>
      <c r="S162" s="98"/>
      <c r="T162" s="98"/>
      <c r="U162" s="98"/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>
        <v>0</v>
      </c>
      <c r="AH162" s="98"/>
      <c r="AI162" s="98"/>
      <c r="AJ162" s="98"/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>
        <v>0</v>
      </c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>
        <v>0</v>
      </c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>
        <v>0</v>
      </c>
      <c r="CA162" s="98"/>
      <c r="CB162" s="98"/>
      <c r="CC162" s="98"/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7</v>
      </c>
      <c r="R163" s="98">
        <v>1</v>
      </c>
      <c r="S163" s="98"/>
      <c r="T163" s="98"/>
      <c r="U163" s="98"/>
      <c r="V163" s="46">
        <f t="shared" si="72"/>
        <v>20</v>
      </c>
      <c r="W163" s="54">
        <v>17.549999999999997</v>
      </c>
      <c r="X163" s="114">
        <f t="shared" si="73"/>
        <v>54.55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23</v>
      </c>
      <c r="AG163" s="98">
        <v>16</v>
      </c>
      <c r="AH163" s="98"/>
      <c r="AI163" s="98"/>
      <c r="AJ163" s="98"/>
      <c r="AK163" s="46">
        <f t="shared" si="74"/>
        <v>101</v>
      </c>
      <c r="AL163" s="54">
        <v>74.099999999999994</v>
      </c>
      <c r="AM163" s="114">
        <f t="shared" si="75"/>
        <v>275.10000000000002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>
        <v>0</v>
      </c>
      <c r="AW163" s="98"/>
      <c r="AX163" s="98"/>
      <c r="AY163" s="98"/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>
        <v>0</v>
      </c>
      <c r="BL163" s="98"/>
      <c r="BM163" s="98"/>
      <c r="BN163" s="98"/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>
        <v>0</v>
      </c>
      <c r="CA163" s="98"/>
      <c r="CB163" s="98"/>
      <c r="CC163" s="98"/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30</v>
      </c>
      <c r="CO163" s="91">
        <f t="shared" si="68"/>
        <v>17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95.63</v>
      </c>
      <c r="CT163" s="52">
        <f t="shared" si="84"/>
        <v>123</v>
      </c>
      <c r="CU163" s="53">
        <f t="shared" si="85"/>
        <v>1.2862072571368819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>
        <v>6</v>
      </c>
      <c r="S164" s="98"/>
      <c r="T164" s="98"/>
      <c r="U164" s="98"/>
      <c r="V164" s="46">
        <f t="shared" si="72"/>
        <v>149</v>
      </c>
      <c r="W164" s="54">
        <v>263.25</v>
      </c>
      <c r="X164" s="114">
        <f t="shared" si="73"/>
        <v>550.25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16</v>
      </c>
      <c r="AG164" s="98">
        <v>10</v>
      </c>
      <c r="AH164" s="98"/>
      <c r="AI164" s="98"/>
      <c r="AJ164" s="98"/>
      <c r="AK164" s="46">
        <f t="shared" si="74"/>
        <v>162</v>
      </c>
      <c r="AL164" s="54">
        <v>241.8</v>
      </c>
      <c r="AM164" s="114">
        <f t="shared" si="75"/>
        <v>543.79999999999995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>
        <v>2</v>
      </c>
      <c r="AW164" s="98"/>
      <c r="AX164" s="98"/>
      <c r="AY164" s="98"/>
      <c r="AZ164" s="46">
        <f t="shared" si="76"/>
        <v>6</v>
      </c>
      <c r="BA164" s="54">
        <v>3.98</v>
      </c>
      <c r="BB164" s="114">
        <f t="shared" si="77"/>
        <v>14.98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>
        <v>0</v>
      </c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>
        <v>2</v>
      </c>
      <c r="CA164" s="98"/>
      <c r="CB164" s="98"/>
      <c r="CC164" s="98"/>
      <c r="CD164" s="51">
        <f t="shared" si="80"/>
        <v>99</v>
      </c>
      <c r="CE164" s="54">
        <v>184</v>
      </c>
      <c r="CF164" s="114">
        <f t="shared" si="81"/>
        <v>366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23</v>
      </c>
      <c r="CO164" s="91">
        <f t="shared" si="68"/>
        <v>20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693.03</v>
      </c>
      <c r="CT164" s="52">
        <f t="shared" si="84"/>
        <v>416</v>
      </c>
      <c r="CU164" s="53">
        <f t="shared" si="85"/>
        <v>0.60026261489401611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2</v>
      </c>
      <c r="R165" s="98">
        <v>6</v>
      </c>
      <c r="S165" s="98"/>
      <c r="T165" s="98"/>
      <c r="U165" s="98"/>
      <c r="V165" s="46">
        <f t="shared" si="72"/>
        <v>80</v>
      </c>
      <c r="W165" s="54">
        <v>136.5</v>
      </c>
      <c r="X165" s="114">
        <f t="shared" si="73"/>
        <v>262.5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18</v>
      </c>
      <c r="AG165" s="98">
        <v>13</v>
      </c>
      <c r="AH165" s="98"/>
      <c r="AI165" s="98"/>
      <c r="AJ165" s="98"/>
      <c r="AK165" s="46">
        <f t="shared" si="74"/>
        <v>164</v>
      </c>
      <c r="AL165" s="54">
        <v>198.89999999999998</v>
      </c>
      <c r="AM165" s="114">
        <f t="shared" si="75"/>
        <v>499.9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>
        <v>0</v>
      </c>
      <c r="AW165" s="98"/>
      <c r="AX165" s="98"/>
      <c r="AY165" s="98"/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>
        <v>0</v>
      </c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>
        <v>0</v>
      </c>
      <c r="CA165" s="98"/>
      <c r="CB165" s="98"/>
      <c r="CC165" s="98"/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20</v>
      </c>
      <c r="CO165" s="91">
        <f t="shared" si="68"/>
        <v>19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341.38</v>
      </c>
      <c r="CT165" s="52">
        <f t="shared" si="84"/>
        <v>247</v>
      </c>
      <c r="CU165" s="53">
        <f t="shared" si="85"/>
        <v>0.72353389185072359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9</v>
      </c>
      <c r="R166" s="98">
        <v>2</v>
      </c>
      <c r="S166" s="98"/>
      <c r="T166" s="98"/>
      <c r="U166" s="98"/>
      <c r="V166" s="46">
        <f t="shared" si="72"/>
        <v>24</v>
      </c>
      <c r="W166" s="54">
        <v>19.5</v>
      </c>
      <c r="X166" s="114">
        <f t="shared" si="73"/>
        <v>62.5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18</v>
      </c>
      <c r="AG166" s="98">
        <v>15</v>
      </c>
      <c r="AH166" s="98"/>
      <c r="AI166" s="98"/>
      <c r="AJ166" s="98"/>
      <c r="AK166" s="46">
        <f t="shared" si="74"/>
        <v>142</v>
      </c>
      <c r="AL166" s="54">
        <v>198.89999999999998</v>
      </c>
      <c r="AM166" s="114">
        <f t="shared" si="75"/>
        <v>452.9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>
        <v>0</v>
      </c>
      <c r="AW166" s="98"/>
      <c r="AX166" s="98"/>
      <c r="AY166" s="98"/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>
        <v>0</v>
      </c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>
        <v>0</v>
      </c>
      <c r="CA166" s="98"/>
      <c r="CB166" s="98"/>
      <c r="CC166" s="98"/>
      <c r="CD166" s="51">
        <f t="shared" si="80"/>
        <v>5</v>
      </c>
      <c r="CE166" s="54">
        <v>10</v>
      </c>
      <c r="CF166" s="114">
        <f t="shared" si="81"/>
        <v>20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27</v>
      </c>
      <c r="CO166" s="91">
        <f t="shared" si="68"/>
        <v>17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230.39</v>
      </c>
      <c r="CT166" s="52">
        <f t="shared" si="84"/>
        <v>172</v>
      </c>
      <c r="CU166" s="53">
        <f t="shared" si="85"/>
        <v>0.74656018056339257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>
        <v>2</v>
      </c>
      <c r="S167" s="98"/>
      <c r="T167" s="98"/>
      <c r="U167" s="98"/>
      <c r="V167" s="46">
        <f t="shared" si="72"/>
        <v>8</v>
      </c>
      <c r="W167" s="54">
        <v>9.75</v>
      </c>
      <c r="X167" s="114">
        <f t="shared" si="73"/>
        <v>25.75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1</v>
      </c>
      <c r="AG167" s="98">
        <v>7</v>
      </c>
      <c r="AH167" s="98"/>
      <c r="AI167" s="98"/>
      <c r="AJ167" s="98"/>
      <c r="AK167" s="46">
        <f t="shared" si="74"/>
        <v>43</v>
      </c>
      <c r="AL167" s="54">
        <v>52.65</v>
      </c>
      <c r="AM167" s="114">
        <f t="shared" si="75"/>
        <v>131.65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>
        <v>0</v>
      </c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>
        <v>0</v>
      </c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1</v>
      </c>
      <c r="CO167" s="91">
        <f t="shared" si="68"/>
        <v>9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62.4</v>
      </c>
      <c r="CT167" s="52">
        <f t="shared" si="84"/>
        <v>51</v>
      </c>
      <c r="CU167" s="53">
        <f t="shared" si="85"/>
        <v>0.81730769230769229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>
        <v>11</v>
      </c>
      <c r="S168" s="98"/>
      <c r="T168" s="98"/>
      <c r="U168" s="98"/>
      <c r="V168" s="46">
        <f t="shared" si="72"/>
        <v>56</v>
      </c>
      <c r="W168" s="54">
        <v>76.05</v>
      </c>
      <c r="X168" s="114">
        <f t="shared" si="73"/>
        <v>172.05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>
        <v>1</v>
      </c>
      <c r="AH168" s="98"/>
      <c r="AI168" s="98"/>
      <c r="AJ168" s="98"/>
      <c r="AK168" s="46">
        <f t="shared" si="74"/>
        <v>25</v>
      </c>
      <c r="AL168" s="54">
        <v>44.849999999999994</v>
      </c>
      <c r="AM168" s="114">
        <f t="shared" si="75"/>
        <v>86.85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>
        <v>4</v>
      </c>
      <c r="AW168" s="98"/>
      <c r="AX168" s="98"/>
      <c r="AY168" s="98"/>
      <c r="AZ168" s="46">
        <f t="shared" si="76"/>
        <v>18</v>
      </c>
      <c r="BA168" s="54">
        <v>27.86</v>
      </c>
      <c r="BB168" s="114">
        <f t="shared" si="77"/>
        <v>56.86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>
        <v>0</v>
      </c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>
        <v>0</v>
      </c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16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148.76</v>
      </c>
      <c r="CT168" s="52">
        <f t="shared" si="84"/>
        <v>99</v>
      </c>
      <c r="CU168" s="53">
        <f t="shared" si="85"/>
        <v>0.66550147889217537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>
        <v>0</v>
      </c>
      <c r="S169" s="98"/>
      <c r="T169" s="98"/>
      <c r="U169" s="98"/>
      <c r="V169" s="46">
        <f t="shared" si="72"/>
        <v>12</v>
      </c>
      <c r="W169" s="54">
        <v>21.45</v>
      </c>
      <c r="X169" s="114">
        <f t="shared" si="73"/>
        <v>38.450000000000003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>
        <v>5</v>
      </c>
      <c r="AH169" s="98"/>
      <c r="AI169" s="98"/>
      <c r="AJ169" s="98"/>
      <c r="AK169" s="46">
        <f t="shared" si="74"/>
        <v>30</v>
      </c>
      <c r="AL169" s="54">
        <v>35.099999999999994</v>
      </c>
      <c r="AM169" s="114">
        <f t="shared" si="75"/>
        <v>89.1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>
        <v>0</v>
      </c>
      <c r="AW169" s="98"/>
      <c r="AX169" s="98"/>
      <c r="AY169" s="98"/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>
        <v>0</v>
      </c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5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56.55</v>
      </c>
      <c r="CT169" s="52">
        <f t="shared" si="84"/>
        <v>42</v>
      </c>
      <c r="CU169" s="53">
        <f t="shared" si="85"/>
        <v>0.7427055702917772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1</v>
      </c>
      <c r="R170" s="98">
        <v>2</v>
      </c>
      <c r="S170" s="98"/>
      <c r="T170" s="98"/>
      <c r="U170" s="98"/>
      <c r="V170" s="46">
        <f t="shared" si="72"/>
        <v>35</v>
      </c>
      <c r="W170" s="54">
        <v>39</v>
      </c>
      <c r="X170" s="114">
        <f t="shared" si="73"/>
        <v>105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2</v>
      </c>
      <c r="AG170" s="98">
        <v>0</v>
      </c>
      <c r="AH170" s="98"/>
      <c r="AI170" s="98"/>
      <c r="AJ170" s="98"/>
      <c r="AK170" s="46">
        <f t="shared" si="74"/>
        <v>10</v>
      </c>
      <c r="AL170" s="54">
        <v>7.8</v>
      </c>
      <c r="AM170" s="114">
        <f t="shared" si="75"/>
        <v>26.8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>
        <v>1</v>
      </c>
      <c r="AW170" s="98"/>
      <c r="AX170" s="98"/>
      <c r="AY170" s="98"/>
      <c r="AZ170" s="46">
        <f t="shared" si="76"/>
        <v>1</v>
      </c>
      <c r="BA170" s="54">
        <v>0</v>
      </c>
      <c r="BB170" s="114">
        <f t="shared" si="77"/>
        <v>2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>
        <v>0</v>
      </c>
      <c r="BL170" s="98"/>
      <c r="BM170" s="98"/>
      <c r="BN170" s="98"/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>
        <v>0</v>
      </c>
      <c r="CA170" s="98"/>
      <c r="CB170" s="98"/>
      <c r="CC170" s="98"/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3</v>
      </c>
      <c r="CO170" s="91">
        <f t="shared" si="68"/>
        <v>3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74.8</v>
      </c>
      <c r="CT170" s="52">
        <f t="shared" si="84"/>
        <v>59</v>
      </c>
      <c r="CU170" s="53">
        <f t="shared" si="85"/>
        <v>0.78877005347593587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6</v>
      </c>
      <c r="R171" s="98">
        <v>0</v>
      </c>
      <c r="S171" s="98"/>
      <c r="T171" s="98"/>
      <c r="U171" s="98"/>
      <c r="V171" s="46">
        <f t="shared" si="72"/>
        <v>145</v>
      </c>
      <c r="W171" s="54">
        <v>265.2</v>
      </c>
      <c r="X171" s="114">
        <f t="shared" si="73"/>
        <v>531.20000000000005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2</v>
      </c>
      <c r="AG171" s="98">
        <v>0</v>
      </c>
      <c r="AH171" s="98"/>
      <c r="AI171" s="98"/>
      <c r="AJ171" s="98"/>
      <c r="AK171" s="46">
        <f t="shared" si="74"/>
        <v>14</v>
      </c>
      <c r="AL171" s="54">
        <v>23.4</v>
      </c>
      <c r="AM171" s="114">
        <f t="shared" si="75"/>
        <v>46.4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>
        <v>0</v>
      </c>
      <c r="AW171" s="98"/>
      <c r="AX171" s="98"/>
      <c r="AY171" s="98"/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>
        <v>0</v>
      </c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>
        <v>0</v>
      </c>
      <c r="CA171" s="98"/>
      <c r="CB171" s="98"/>
      <c r="CC171" s="98"/>
      <c r="CD171" s="51">
        <f t="shared" si="80"/>
        <v>0</v>
      </c>
      <c r="CE171" s="54">
        <v>0</v>
      </c>
      <c r="CF171" s="114">
        <f t="shared" si="81"/>
        <v>0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8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288.59999999999997</v>
      </c>
      <c r="CT171" s="52">
        <f t="shared" si="84"/>
        <v>159</v>
      </c>
      <c r="CU171" s="53">
        <f t="shared" si="85"/>
        <v>0.55093555093555102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2</v>
      </c>
      <c r="R172" s="98">
        <v>2</v>
      </c>
      <c r="S172" s="98"/>
      <c r="T172" s="98"/>
      <c r="U172" s="98"/>
      <c r="V172" s="46">
        <f t="shared" si="72"/>
        <v>15</v>
      </c>
      <c r="W172" s="54">
        <v>21.45</v>
      </c>
      <c r="X172" s="114">
        <f t="shared" si="73"/>
        <v>49.45</v>
      </c>
      <c r="Y172" s="98">
        <v>2</v>
      </c>
      <c r="Z172" s="98">
        <v>1</v>
      </c>
      <c r="AA172" s="98">
        <v>7</v>
      </c>
      <c r="AB172" s="98">
        <v>3</v>
      </c>
      <c r="AC172" s="98">
        <v>3</v>
      </c>
      <c r="AD172" s="98">
        <v>2</v>
      </c>
      <c r="AE172" s="98">
        <v>9</v>
      </c>
      <c r="AF172" s="98">
        <v>13</v>
      </c>
      <c r="AG172" s="98">
        <v>7</v>
      </c>
      <c r="AH172" s="98"/>
      <c r="AI172" s="98"/>
      <c r="AJ172" s="98"/>
      <c r="AK172" s="46">
        <f t="shared" si="74"/>
        <v>47</v>
      </c>
      <c r="AL172" s="54">
        <v>29.25</v>
      </c>
      <c r="AM172" s="114">
        <f t="shared" si="75"/>
        <v>120.25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>
        <v>1</v>
      </c>
      <c r="AW172" s="98"/>
      <c r="AX172" s="98"/>
      <c r="AY172" s="98"/>
      <c r="AZ172" s="46">
        <f t="shared" si="76"/>
        <v>5</v>
      </c>
      <c r="BA172" s="54">
        <v>7.96</v>
      </c>
      <c r="BB172" s="114">
        <f t="shared" si="77"/>
        <v>15.96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>
        <v>0</v>
      </c>
      <c r="BL172" s="98"/>
      <c r="BM172" s="98"/>
      <c r="BN172" s="98"/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>
        <v>0</v>
      </c>
      <c r="CA172" s="98"/>
      <c r="CB172" s="98"/>
      <c r="CC172" s="98"/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3</v>
      </c>
      <c r="CL172" s="91">
        <f t="shared" si="65"/>
        <v>5</v>
      </c>
      <c r="CM172" s="91">
        <f t="shared" si="66"/>
        <v>9</v>
      </c>
      <c r="CN172" s="91">
        <f t="shared" si="67"/>
        <v>15</v>
      </c>
      <c r="CO172" s="91">
        <f t="shared" si="68"/>
        <v>10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84.66</v>
      </c>
      <c r="CT172" s="52">
        <f t="shared" si="84"/>
        <v>76</v>
      </c>
      <c r="CU172" s="53">
        <f t="shared" si="85"/>
        <v>0.89770848098275458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>
        <v>0</v>
      </c>
      <c r="S173" s="98"/>
      <c r="T173" s="98"/>
      <c r="U173" s="98"/>
      <c r="V173" s="46">
        <f t="shared" si="72"/>
        <v>39</v>
      </c>
      <c r="W173" s="54">
        <v>74.099999999999994</v>
      </c>
      <c r="X173" s="114">
        <f t="shared" si="73"/>
        <v>125.1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>
        <v>10</v>
      </c>
      <c r="AH173" s="98"/>
      <c r="AI173" s="98"/>
      <c r="AJ173" s="98"/>
      <c r="AK173" s="46">
        <f t="shared" si="74"/>
        <v>82</v>
      </c>
      <c r="AL173" s="54">
        <v>111.15</v>
      </c>
      <c r="AM173" s="114">
        <f t="shared" si="75"/>
        <v>264.14999999999998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>
        <v>0</v>
      </c>
      <c r="AW173" s="98"/>
      <c r="AX173" s="98"/>
      <c r="AY173" s="98"/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>
        <v>0</v>
      </c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>
        <v>0</v>
      </c>
      <c r="CA173" s="98"/>
      <c r="CB173" s="98"/>
      <c r="CC173" s="98"/>
      <c r="CD173" s="51">
        <f t="shared" si="80"/>
        <v>1</v>
      </c>
      <c r="CE173" s="54">
        <v>0</v>
      </c>
      <c r="CF173" s="114">
        <f t="shared" si="81"/>
        <v>2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10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189.23</v>
      </c>
      <c r="CT173" s="52">
        <f t="shared" si="84"/>
        <v>124</v>
      </c>
      <c r="CU173" s="53">
        <f t="shared" si="85"/>
        <v>0.65528721661470168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>
        <v>2</v>
      </c>
      <c r="S174" s="98"/>
      <c r="T174" s="98"/>
      <c r="U174" s="98"/>
      <c r="V174" s="46">
        <f t="shared" si="72"/>
        <v>40</v>
      </c>
      <c r="W174" s="54">
        <v>48.75</v>
      </c>
      <c r="X174" s="114">
        <f t="shared" si="73"/>
        <v>121.75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4</v>
      </c>
      <c r="AG174" s="98">
        <v>1</v>
      </c>
      <c r="AH174" s="98"/>
      <c r="AI174" s="98"/>
      <c r="AJ174" s="98"/>
      <c r="AK174" s="46">
        <f t="shared" si="74"/>
        <v>55</v>
      </c>
      <c r="AL174" s="54">
        <v>52.65</v>
      </c>
      <c r="AM174" s="114">
        <f t="shared" si="75"/>
        <v>155.65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>
        <v>0</v>
      </c>
      <c r="AW174" s="98"/>
      <c r="AX174" s="98"/>
      <c r="AY174" s="98"/>
      <c r="AZ174" s="46">
        <f t="shared" si="76"/>
        <v>0</v>
      </c>
      <c r="BA174" s="54">
        <v>0</v>
      </c>
      <c r="BB174" s="114">
        <f t="shared" si="77"/>
        <v>0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>
        <v>0</v>
      </c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>
        <v>0</v>
      </c>
      <c r="CA174" s="98"/>
      <c r="CB174" s="98"/>
      <c r="CC174" s="98"/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5</v>
      </c>
      <c r="CO174" s="91">
        <f t="shared" si="68"/>
        <v>3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101.4</v>
      </c>
      <c r="CT174" s="52">
        <f t="shared" si="84"/>
        <v>95</v>
      </c>
      <c r="CU174" s="53">
        <f t="shared" si="85"/>
        <v>0.9368836291913214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22</v>
      </c>
      <c r="R175" s="98">
        <v>6</v>
      </c>
      <c r="S175" s="98"/>
      <c r="T175" s="98"/>
      <c r="U175" s="98"/>
      <c r="V175" s="46">
        <f t="shared" si="72"/>
        <v>140</v>
      </c>
      <c r="W175" s="54">
        <v>163.80000000000001</v>
      </c>
      <c r="X175" s="114">
        <f t="shared" si="73"/>
        <v>395.8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>
        <v>1</v>
      </c>
      <c r="AH175" s="98"/>
      <c r="AI175" s="98"/>
      <c r="AJ175" s="98"/>
      <c r="AK175" s="46">
        <f t="shared" si="74"/>
        <v>8</v>
      </c>
      <c r="AL175" s="54">
        <v>7.8</v>
      </c>
      <c r="AM175" s="114">
        <f t="shared" si="75"/>
        <v>22.8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>
        <v>0</v>
      </c>
      <c r="AW175" s="98"/>
      <c r="AX175" s="98"/>
      <c r="AY175" s="98"/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>
        <v>0</v>
      </c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>
        <v>0</v>
      </c>
      <c r="CA175" s="98"/>
      <c r="CB175" s="98"/>
      <c r="CC175" s="98"/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22</v>
      </c>
      <c r="CO175" s="91">
        <f t="shared" si="68"/>
        <v>7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171.60000000000002</v>
      </c>
      <c r="CT175" s="52">
        <f t="shared" si="84"/>
        <v>149</v>
      </c>
      <c r="CU175" s="53">
        <f t="shared" si="85"/>
        <v>0.86829836829836815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3</v>
      </c>
      <c r="R176" s="98">
        <v>0</v>
      </c>
      <c r="S176" s="98"/>
      <c r="T176" s="98"/>
      <c r="U176" s="98"/>
      <c r="V176" s="46">
        <f t="shared" si="72"/>
        <v>14</v>
      </c>
      <c r="W176" s="54">
        <v>9.75</v>
      </c>
      <c r="X176" s="114">
        <f t="shared" si="73"/>
        <v>35.75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>
        <v>1</v>
      </c>
      <c r="AH176" s="98"/>
      <c r="AI176" s="98"/>
      <c r="AJ176" s="98"/>
      <c r="AK176" s="46">
        <f t="shared" si="74"/>
        <v>7</v>
      </c>
      <c r="AL176" s="54">
        <v>7.8</v>
      </c>
      <c r="AM176" s="114">
        <f t="shared" si="75"/>
        <v>20.8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>
        <v>0</v>
      </c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>
        <v>0</v>
      </c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4</v>
      </c>
      <c r="CO176" s="91">
        <f t="shared" si="68"/>
        <v>1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17.55</v>
      </c>
      <c r="CT176" s="52">
        <f t="shared" si="84"/>
        <v>21</v>
      </c>
      <c r="CU176" s="53">
        <f t="shared" si="85"/>
        <v>1.1965811965811965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8</v>
      </c>
      <c r="R177" s="98">
        <v>5</v>
      </c>
      <c r="S177" s="98"/>
      <c r="T177" s="98"/>
      <c r="U177" s="98"/>
      <c r="V177" s="46">
        <f t="shared" si="72"/>
        <v>80</v>
      </c>
      <c r="W177" s="54">
        <v>97.5</v>
      </c>
      <c r="X177" s="114">
        <f t="shared" si="73"/>
        <v>246.5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2</v>
      </c>
      <c r="AG177" s="98">
        <v>0</v>
      </c>
      <c r="AH177" s="98"/>
      <c r="AI177" s="98"/>
      <c r="AJ177" s="98"/>
      <c r="AK177" s="46">
        <f t="shared" si="74"/>
        <v>19</v>
      </c>
      <c r="AL177" s="54">
        <v>27.299999999999997</v>
      </c>
      <c r="AM177" s="114">
        <f t="shared" si="75"/>
        <v>57.3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>
        <v>0</v>
      </c>
      <c r="AW177" s="98"/>
      <c r="AX177" s="98"/>
      <c r="AY177" s="98"/>
      <c r="AZ177" s="46">
        <f t="shared" si="76"/>
        <v>2</v>
      </c>
      <c r="BA177" s="54">
        <v>1.99</v>
      </c>
      <c r="BB177" s="114">
        <f t="shared" si="77"/>
        <v>5.99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>
        <v>0</v>
      </c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10</v>
      </c>
      <c r="CO177" s="91">
        <f t="shared" si="68"/>
        <v>5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126.78999999999999</v>
      </c>
      <c r="CT177" s="52">
        <f t="shared" si="84"/>
        <v>101</v>
      </c>
      <c r="CU177" s="53">
        <f t="shared" si="85"/>
        <v>0.79659279122959226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>
        <v>2</v>
      </c>
      <c r="S178" s="98"/>
      <c r="T178" s="98"/>
      <c r="U178" s="98"/>
      <c r="V178" s="46">
        <f t="shared" si="72"/>
        <v>99</v>
      </c>
      <c r="W178" s="54">
        <v>156</v>
      </c>
      <c r="X178" s="114">
        <f t="shared" si="73"/>
        <v>338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>
        <v>13</v>
      </c>
      <c r="AH178" s="98"/>
      <c r="AI178" s="98"/>
      <c r="AJ178" s="98"/>
      <c r="AK178" s="46">
        <f t="shared" si="74"/>
        <v>178</v>
      </c>
      <c r="AL178" s="54">
        <v>267.14999999999998</v>
      </c>
      <c r="AM178" s="114">
        <f t="shared" si="75"/>
        <v>584.15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>
        <v>0</v>
      </c>
      <c r="AW178" s="98"/>
      <c r="AX178" s="98"/>
      <c r="AY178" s="98"/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>
        <v>0</v>
      </c>
      <c r="CA178" s="98"/>
      <c r="CB178" s="98"/>
      <c r="CC178" s="98"/>
      <c r="CD178" s="51">
        <f t="shared" si="80"/>
        <v>2</v>
      </c>
      <c r="CE178" s="54">
        <v>4</v>
      </c>
      <c r="CF178" s="114">
        <f t="shared" si="81"/>
        <v>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15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429.14</v>
      </c>
      <c r="CT178" s="52">
        <f t="shared" si="84"/>
        <v>280</v>
      </c>
      <c r="CU178" s="53">
        <f t="shared" si="85"/>
        <v>0.65246772614997439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>
        <v>0</v>
      </c>
      <c r="S179" s="98"/>
      <c r="T179" s="98"/>
      <c r="U179" s="98"/>
      <c r="V179" s="46">
        <f t="shared" si="72"/>
        <v>17</v>
      </c>
      <c r="W179" s="54">
        <v>27.299999999999997</v>
      </c>
      <c r="X179" s="114">
        <f t="shared" si="73"/>
        <v>57.3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7</v>
      </c>
      <c r="AG179" s="98">
        <v>5</v>
      </c>
      <c r="AH179" s="98"/>
      <c r="AI179" s="98"/>
      <c r="AJ179" s="98"/>
      <c r="AK179" s="46">
        <f t="shared" si="74"/>
        <v>44</v>
      </c>
      <c r="AL179" s="54">
        <v>58.5</v>
      </c>
      <c r="AM179" s="114">
        <f t="shared" si="75"/>
        <v>136.5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>
        <v>0</v>
      </c>
      <c r="AW179" s="98"/>
      <c r="AX179" s="98"/>
      <c r="AY179" s="98"/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/>
      <c r="BM179" s="98"/>
      <c r="BN179" s="98"/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>
        <v>0</v>
      </c>
      <c r="CA179" s="98"/>
      <c r="CB179" s="98"/>
      <c r="CC179" s="98"/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7</v>
      </c>
      <c r="CO179" s="91">
        <f t="shared" si="68"/>
        <v>5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85.8</v>
      </c>
      <c r="CT179" s="52">
        <f t="shared" si="84"/>
        <v>61</v>
      </c>
      <c r="CU179" s="53">
        <f t="shared" si="85"/>
        <v>0.71095571095571097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1</v>
      </c>
      <c r="R180" s="98">
        <v>1</v>
      </c>
      <c r="S180" s="98"/>
      <c r="T180" s="98"/>
      <c r="U180" s="98"/>
      <c r="V180" s="46">
        <f t="shared" si="72"/>
        <v>21</v>
      </c>
      <c r="W180" s="54">
        <v>35.099999999999994</v>
      </c>
      <c r="X180" s="114">
        <f t="shared" si="73"/>
        <v>73.099999999999994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4</v>
      </c>
      <c r="AG180" s="98">
        <v>3</v>
      </c>
      <c r="AH180" s="98"/>
      <c r="AI180" s="98"/>
      <c r="AJ180" s="98"/>
      <c r="AK180" s="46">
        <f t="shared" si="74"/>
        <v>15</v>
      </c>
      <c r="AL180" s="54">
        <v>15.6</v>
      </c>
      <c r="AM180" s="114">
        <f t="shared" si="75"/>
        <v>43.6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>
        <v>0</v>
      </c>
      <c r="AW180" s="98"/>
      <c r="AX180" s="98"/>
      <c r="AY180" s="98"/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>
        <v>0</v>
      </c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>
        <v>0</v>
      </c>
      <c r="CA180" s="98"/>
      <c r="CB180" s="98"/>
      <c r="CC180" s="98"/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5</v>
      </c>
      <c r="CO180" s="91">
        <f t="shared" si="68"/>
        <v>4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50.699999999999996</v>
      </c>
      <c r="CT180" s="52">
        <f t="shared" si="84"/>
        <v>36</v>
      </c>
      <c r="CU180" s="53">
        <f t="shared" si="85"/>
        <v>0.71005917159763321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5</v>
      </c>
      <c r="R181" s="98">
        <v>1</v>
      </c>
      <c r="S181" s="98"/>
      <c r="T181" s="98"/>
      <c r="U181" s="98"/>
      <c r="V181" s="46">
        <f t="shared" si="72"/>
        <v>38</v>
      </c>
      <c r="W181" s="54">
        <v>52.65</v>
      </c>
      <c r="X181" s="114">
        <f t="shared" si="73"/>
        <v>122.65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3</v>
      </c>
      <c r="AG181" s="98">
        <v>1</v>
      </c>
      <c r="AH181" s="98"/>
      <c r="AI181" s="98"/>
      <c r="AJ181" s="98"/>
      <c r="AK181" s="46">
        <f t="shared" si="74"/>
        <v>45</v>
      </c>
      <c r="AL181" s="54">
        <v>68.25</v>
      </c>
      <c r="AM181" s="114">
        <f t="shared" si="75"/>
        <v>145.25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>
        <v>0</v>
      </c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>
        <v>0</v>
      </c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>
        <v>0</v>
      </c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8</v>
      </c>
      <c r="CO181" s="91">
        <f t="shared" si="68"/>
        <v>2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120.9</v>
      </c>
      <c r="CT181" s="52">
        <f t="shared" si="84"/>
        <v>83</v>
      </c>
      <c r="CU181" s="53">
        <f t="shared" si="85"/>
        <v>0.68651778329197677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2</v>
      </c>
      <c r="R182" s="98">
        <v>3</v>
      </c>
      <c r="S182" s="98"/>
      <c r="T182" s="98"/>
      <c r="U182" s="98"/>
      <c r="V182" s="46">
        <f t="shared" si="72"/>
        <v>16</v>
      </c>
      <c r="W182" s="54">
        <v>15.6</v>
      </c>
      <c r="X182" s="114">
        <f t="shared" si="73"/>
        <v>47.6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4</v>
      </c>
      <c r="AF182" s="98">
        <v>8</v>
      </c>
      <c r="AG182" s="98">
        <v>4</v>
      </c>
      <c r="AH182" s="98"/>
      <c r="AI182" s="98"/>
      <c r="AJ182" s="98"/>
      <c r="AK182" s="46">
        <f t="shared" si="74"/>
        <v>46</v>
      </c>
      <c r="AL182" s="54">
        <v>46.8</v>
      </c>
      <c r="AM182" s="114">
        <f t="shared" si="75"/>
        <v>128.80000000000001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1</v>
      </c>
      <c r="AV182" s="98">
        <v>0</v>
      </c>
      <c r="AW182" s="98"/>
      <c r="AX182" s="98"/>
      <c r="AY182" s="98"/>
      <c r="AZ182" s="46">
        <f t="shared" si="76"/>
        <v>1</v>
      </c>
      <c r="BA182" s="54">
        <v>0</v>
      </c>
      <c r="BB182" s="114">
        <f t="shared" si="77"/>
        <v>2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>
        <v>0</v>
      </c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>
        <v>0</v>
      </c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5</v>
      </c>
      <c r="CN182" s="91">
        <f t="shared" si="67"/>
        <v>11</v>
      </c>
      <c r="CO182" s="91">
        <f t="shared" si="68"/>
        <v>7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62.4</v>
      </c>
      <c r="CT182" s="52">
        <f t="shared" si="84"/>
        <v>63</v>
      </c>
      <c r="CU182" s="53">
        <f t="shared" si="85"/>
        <v>1.0096153846153846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4</v>
      </c>
      <c r="R183" s="98">
        <v>0</v>
      </c>
      <c r="S183" s="98"/>
      <c r="T183" s="98"/>
      <c r="U183" s="98"/>
      <c r="V183" s="46">
        <f t="shared" si="72"/>
        <v>15</v>
      </c>
      <c r="W183" s="54">
        <v>19.5</v>
      </c>
      <c r="X183" s="114">
        <f t="shared" si="73"/>
        <v>43.5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1</v>
      </c>
      <c r="AG183" s="98">
        <v>0</v>
      </c>
      <c r="AH183" s="98"/>
      <c r="AI183" s="98"/>
      <c r="AJ183" s="98"/>
      <c r="AK183" s="46">
        <f t="shared" si="74"/>
        <v>1</v>
      </c>
      <c r="AL183" s="54">
        <v>0</v>
      </c>
      <c r="AM183" s="114">
        <f t="shared" si="75"/>
        <v>2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3</v>
      </c>
      <c r="AV183" s="98">
        <v>0</v>
      </c>
      <c r="AW183" s="98"/>
      <c r="AX183" s="98"/>
      <c r="AY183" s="98"/>
      <c r="AZ183" s="46">
        <f t="shared" si="76"/>
        <v>3</v>
      </c>
      <c r="BA183" s="54">
        <v>0</v>
      </c>
      <c r="BB183" s="114">
        <f t="shared" si="77"/>
        <v>6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>
        <v>0</v>
      </c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>
        <v>0</v>
      </c>
      <c r="CA183" s="98"/>
      <c r="CB183" s="98"/>
      <c r="CC183" s="98"/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8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19</v>
      </c>
      <c r="CU183" s="53">
        <f t="shared" si="85"/>
        <v>0.97435897435897434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3</v>
      </c>
      <c r="R184" s="98">
        <v>2</v>
      </c>
      <c r="S184" s="98"/>
      <c r="T184" s="98"/>
      <c r="U184" s="98"/>
      <c r="V184" s="46">
        <f t="shared" si="72"/>
        <v>22</v>
      </c>
      <c r="W184" s="54">
        <v>25.35</v>
      </c>
      <c r="X184" s="114">
        <f t="shared" si="73"/>
        <v>62.35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7</v>
      </c>
      <c r="AG184" s="98">
        <v>2</v>
      </c>
      <c r="AH184" s="98"/>
      <c r="AI184" s="98"/>
      <c r="AJ184" s="98"/>
      <c r="AK184" s="46">
        <f t="shared" si="74"/>
        <v>139</v>
      </c>
      <c r="AL184" s="54">
        <v>210.6</v>
      </c>
      <c r="AM184" s="114">
        <f t="shared" si="75"/>
        <v>459.6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1</v>
      </c>
      <c r="AV184" s="98">
        <v>0</v>
      </c>
      <c r="AW184" s="98"/>
      <c r="AX184" s="98"/>
      <c r="AY184" s="98"/>
      <c r="AZ184" s="46">
        <f t="shared" si="76"/>
        <v>1</v>
      </c>
      <c r="BA184" s="54">
        <v>0</v>
      </c>
      <c r="BB184" s="114">
        <f t="shared" si="77"/>
        <v>2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>
        <v>0</v>
      </c>
      <c r="CA184" s="98"/>
      <c r="CB184" s="98"/>
      <c r="CC184" s="98"/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11</v>
      </c>
      <c r="CO184" s="91">
        <f t="shared" si="68"/>
        <v>4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241.95</v>
      </c>
      <c r="CT184" s="52">
        <f t="shared" si="84"/>
        <v>165</v>
      </c>
      <c r="CU184" s="53">
        <f t="shared" si="85"/>
        <v>0.68195908245505277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>
        <v>0</v>
      </c>
      <c r="S185" s="98"/>
      <c r="T185" s="98"/>
      <c r="U185" s="98"/>
      <c r="V185" s="46">
        <f t="shared" si="72"/>
        <v>39</v>
      </c>
      <c r="W185" s="54">
        <v>60.45</v>
      </c>
      <c r="X185" s="114">
        <f t="shared" si="73"/>
        <v>124.45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5</v>
      </c>
      <c r="AG185" s="98">
        <v>6</v>
      </c>
      <c r="AH185" s="98"/>
      <c r="AI185" s="98"/>
      <c r="AJ185" s="98"/>
      <c r="AK185" s="46">
        <f t="shared" si="74"/>
        <v>55</v>
      </c>
      <c r="AL185" s="54">
        <v>83.85</v>
      </c>
      <c r="AM185" s="114">
        <f t="shared" si="75"/>
        <v>179.85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>
        <v>0</v>
      </c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/>
      <c r="BM185" s="98"/>
      <c r="BN185" s="98"/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>
        <v>0</v>
      </c>
      <c r="CA185" s="98"/>
      <c r="CB185" s="98"/>
      <c r="CC185" s="98"/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6</v>
      </c>
      <c r="CO185" s="91">
        <f t="shared" si="68"/>
        <v>6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146.30000000000001</v>
      </c>
      <c r="CT185" s="52">
        <f t="shared" si="84"/>
        <v>95</v>
      </c>
      <c r="CU185" s="53">
        <f t="shared" si="85"/>
        <v>0.64935064935064934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13</v>
      </c>
      <c r="R186" s="98">
        <v>4</v>
      </c>
      <c r="S186" s="98"/>
      <c r="T186" s="98"/>
      <c r="U186" s="98"/>
      <c r="V186" s="46">
        <f t="shared" si="72"/>
        <v>62</v>
      </c>
      <c r="W186" s="54">
        <v>72.150000000000006</v>
      </c>
      <c r="X186" s="114">
        <f t="shared" si="73"/>
        <v>188.15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10</v>
      </c>
      <c r="AG186" s="98">
        <v>9</v>
      </c>
      <c r="AH186" s="98"/>
      <c r="AI186" s="98"/>
      <c r="AJ186" s="98"/>
      <c r="AK186" s="46">
        <f t="shared" si="74"/>
        <v>73</v>
      </c>
      <c r="AL186" s="54">
        <v>66.3</v>
      </c>
      <c r="AM186" s="114">
        <f t="shared" si="75"/>
        <v>206.3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>
        <v>0</v>
      </c>
      <c r="AW186" s="98"/>
      <c r="AX186" s="98"/>
      <c r="AY186" s="98"/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>
        <v>0</v>
      </c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>
        <v>0</v>
      </c>
      <c r="CA186" s="98"/>
      <c r="CB186" s="98"/>
      <c r="CC186" s="98"/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24</v>
      </c>
      <c r="CO186" s="91">
        <f t="shared" si="68"/>
        <v>13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138.44999999999999</v>
      </c>
      <c r="CT186" s="52">
        <f t="shared" si="84"/>
        <v>136</v>
      </c>
      <c r="CU186" s="53">
        <f t="shared" si="85"/>
        <v>0.98230408089563026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8</v>
      </c>
      <c r="R187" s="98">
        <v>13</v>
      </c>
      <c r="S187" s="98"/>
      <c r="T187" s="98"/>
      <c r="U187" s="98"/>
      <c r="V187" s="46">
        <f t="shared" si="72"/>
        <v>169</v>
      </c>
      <c r="W187" s="54">
        <v>278.85000000000002</v>
      </c>
      <c r="X187" s="114">
        <f t="shared" si="73"/>
        <v>584.85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39</v>
      </c>
      <c r="AG187" s="98">
        <v>27</v>
      </c>
      <c r="AH187" s="98"/>
      <c r="AI187" s="98"/>
      <c r="AJ187" s="98"/>
      <c r="AK187" s="46">
        <f t="shared" si="74"/>
        <v>745</v>
      </c>
      <c r="AL187" s="54">
        <v>1173.9000000000001</v>
      </c>
      <c r="AM187" s="114">
        <f t="shared" si="75"/>
        <v>2551.9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>
        <v>0</v>
      </c>
      <c r="AW187" s="98"/>
      <c r="AX187" s="98"/>
      <c r="AY187" s="98"/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>
        <v>0</v>
      </c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8</v>
      </c>
      <c r="BZ187" s="98">
        <v>5</v>
      </c>
      <c r="CA187" s="98"/>
      <c r="CB187" s="98"/>
      <c r="CC187" s="98"/>
      <c r="CD187" s="51">
        <f t="shared" si="80"/>
        <v>83</v>
      </c>
      <c r="CE187" s="54">
        <v>128</v>
      </c>
      <c r="CF187" s="114">
        <f t="shared" si="81"/>
        <v>286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56</v>
      </c>
      <c r="CO187" s="91">
        <f t="shared" si="68"/>
        <v>45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1584.73</v>
      </c>
      <c r="CT187" s="52">
        <f t="shared" si="84"/>
        <v>1000</v>
      </c>
      <c r="CU187" s="53">
        <f t="shared" si="85"/>
        <v>0.6310223192594322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>
        <v>2</v>
      </c>
      <c r="S188" s="98"/>
      <c r="T188" s="98"/>
      <c r="U188" s="98"/>
      <c r="V188" s="46">
        <f t="shared" si="72"/>
        <v>11</v>
      </c>
      <c r="W188" s="54">
        <v>11.7</v>
      </c>
      <c r="X188" s="114">
        <f t="shared" si="73"/>
        <v>33.700000000000003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>
        <v>1</v>
      </c>
      <c r="AH188" s="98"/>
      <c r="AI188" s="98"/>
      <c r="AJ188" s="98"/>
      <c r="AK188" s="46">
        <f t="shared" si="74"/>
        <v>10</v>
      </c>
      <c r="AL188" s="54">
        <v>7.8</v>
      </c>
      <c r="AM188" s="114">
        <f t="shared" si="75"/>
        <v>27.8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>
        <v>0</v>
      </c>
      <c r="AW188" s="98"/>
      <c r="AX188" s="98"/>
      <c r="AY188" s="98"/>
      <c r="AZ188" s="46">
        <f t="shared" si="76"/>
        <v>0</v>
      </c>
      <c r="BA188" s="54">
        <v>0</v>
      </c>
      <c r="BB188" s="114">
        <f t="shared" si="77"/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>
        <v>1</v>
      </c>
      <c r="CA188" s="98"/>
      <c r="CB188" s="98"/>
      <c r="CC188" s="98"/>
      <c r="CD188" s="51">
        <f t="shared" si="80"/>
        <v>6</v>
      </c>
      <c r="CE188" s="54">
        <v>6</v>
      </c>
      <c r="CF188" s="114">
        <f t="shared" si="81"/>
        <v>18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4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25.5</v>
      </c>
      <c r="CT188" s="52">
        <f t="shared" si="84"/>
        <v>27</v>
      </c>
      <c r="CU188" s="53">
        <f t="shared" si="85"/>
        <v>1.0588235294117647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>
        <v>1</v>
      </c>
      <c r="S189" s="98"/>
      <c r="T189" s="98"/>
      <c r="U189" s="98"/>
      <c r="V189" s="46">
        <f t="shared" si="72"/>
        <v>18</v>
      </c>
      <c r="W189" s="54">
        <v>27.299999999999997</v>
      </c>
      <c r="X189" s="114">
        <f t="shared" si="73"/>
        <v>57.3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43</v>
      </c>
      <c r="AG189" s="98">
        <v>60</v>
      </c>
      <c r="AH189" s="98"/>
      <c r="AI189" s="98"/>
      <c r="AJ189" s="98"/>
      <c r="AK189" s="46">
        <f t="shared" si="74"/>
        <v>507</v>
      </c>
      <c r="AL189" s="54">
        <v>622.04999999999995</v>
      </c>
      <c r="AM189" s="114">
        <f t="shared" si="75"/>
        <v>1573.05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>
        <v>2</v>
      </c>
      <c r="AW189" s="98"/>
      <c r="AX189" s="98"/>
      <c r="AY189" s="98"/>
      <c r="AZ189" s="46">
        <f t="shared" si="76"/>
        <v>8</v>
      </c>
      <c r="BA189" s="54">
        <v>11.94</v>
      </c>
      <c r="BB189" s="114">
        <f t="shared" si="77"/>
        <v>26.939999999999998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>
        <v>0</v>
      </c>
      <c r="BL189" s="98"/>
      <c r="BM189" s="98"/>
      <c r="BN189" s="98"/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>
        <v>0</v>
      </c>
      <c r="CA189" s="98"/>
      <c r="CB189" s="98"/>
      <c r="CC189" s="98"/>
      <c r="CD189" s="51">
        <f t="shared" si="80"/>
        <v>5</v>
      </c>
      <c r="CE189" s="54">
        <v>10</v>
      </c>
      <c r="CF189" s="114">
        <f t="shared" si="81"/>
        <v>19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44</v>
      </c>
      <c r="CO189" s="91">
        <f t="shared" si="68"/>
        <v>63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671.29</v>
      </c>
      <c r="CT189" s="52">
        <f t="shared" si="84"/>
        <v>538</v>
      </c>
      <c r="CU189" s="53">
        <f t="shared" si="85"/>
        <v>0.80144199973185959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>
        <v>0</v>
      </c>
      <c r="S190" s="98"/>
      <c r="T190" s="98"/>
      <c r="U190" s="98"/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>
        <v>0</v>
      </c>
      <c r="AH190" s="98"/>
      <c r="AI190" s="98"/>
      <c r="AJ190" s="98"/>
      <c r="AK190" s="46">
        <f t="shared" si="74"/>
        <v>16</v>
      </c>
      <c r="AL190" s="54">
        <v>27.299999999999997</v>
      </c>
      <c r="AM190" s="114">
        <f t="shared" si="75"/>
        <v>55.3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>
        <v>0</v>
      </c>
      <c r="AW190" s="98"/>
      <c r="AX190" s="98"/>
      <c r="AY190" s="98"/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>
        <v>0</v>
      </c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40.99</v>
      </c>
      <c r="CT190" s="52">
        <f t="shared" si="84"/>
        <v>24</v>
      </c>
      <c r="CU190" s="53">
        <f t="shared" si="85"/>
        <v>0.58550866064893869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>
        <v>0</v>
      </c>
      <c r="S191" s="98"/>
      <c r="T191" s="98"/>
      <c r="U191" s="98"/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>
        <v>0</v>
      </c>
      <c r="AH191" s="98"/>
      <c r="AI191" s="98"/>
      <c r="AJ191" s="98"/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>
        <v>0</v>
      </c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>
        <v>0</v>
      </c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>
        <v>0</v>
      </c>
      <c r="S192" s="98"/>
      <c r="T192" s="98"/>
      <c r="U192" s="98"/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>
        <v>0</v>
      </c>
      <c r="AH192" s="98"/>
      <c r="AI192" s="98"/>
      <c r="AJ192" s="98"/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>
        <v>0</v>
      </c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>
        <v>0</v>
      </c>
      <c r="BL192" s="98"/>
      <c r="BM192" s="98"/>
      <c r="BN192" s="98"/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>
        <v>0</v>
      </c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2</v>
      </c>
      <c r="R193" s="98">
        <v>4</v>
      </c>
      <c r="S193" s="98"/>
      <c r="T193" s="98"/>
      <c r="U193" s="98"/>
      <c r="V193" s="46">
        <f t="shared" si="72"/>
        <v>45</v>
      </c>
      <c r="W193" s="54">
        <v>74.099999999999994</v>
      </c>
      <c r="X193" s="114">
        <f t="shared" si="73"/>
        <v>153.1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9</v>
      </c>
      <c r="AG193" s="98">
        <v>21</v>
      </c>
      <c r="AH193" s="98"/>
      <c r="AI193" s="98"/>
      <c r="AJ193" s="98"/>
      <c r="AK193" s="46">
        <f t="shared" si="74"/>
        <v>41</v>
      </c>
      <c r="AL193" s="54">
        <v>17.549999999999997</v>
      </c>
      <c r="AM193" s="114">
        <f t="shared" si="75"/>
        <v>95.55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>
        <v>0</v>
      </c>
      <c r="AW193" s="98"/>
      <c r="AX193" s="98"/>
      <c r="AY193" s="98"/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>
        <v>0</v>
      </c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>
        <v>2</v>
      </c>
      <c r="CA193" s="98"/>
      <c r="CB193" s="98"/>
      <c r="CC193" s="98"/>
      <c r="CD193" s="51">
        <f t="shared" si="80"/>
        <v>7</v>
      </c>
      <c r="CE193" s="54">
        <v>6</v>
      </c>
      <c r="CF193" s="114">
        <f t="shared" si="81"/>
        <v>20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11</v>
      </c>
      <c r="CO193" s="91">
        <f t="shared" si="68"/>
        <v>27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101.63</v>
      </c>
      <c r="CT193" s="52">
        <f t="shared" si="84"/>
        <v>95</v>
      </c>
      <c r="CU193" s="53">
        <f t="shared" si="85"/>
        <v>0.93476335727639481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4</v>
      </c>
      <c r="R194" s="98">
        <v>0</v>
      </c>
      <c r="S194" s="98"/>
      <c r="T194" s="98"/>
      <c r="U194" s="98"/>
      <c r="V194" s="46">
        <f t="shared" si="72"/>
        <v>18</v>
      </c>
      <c r="W194" s="54">
        <v>17.549999999999997</v>
      </c>
      <c r="X194" s="114">
        <f t="shared" si="73"/>
        <v>52.55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12</v>
      </c>
      <c r="AG194" s="98">
        <v>15</v>
      </c>
      <c r="AH194" s="98"/>
      <c r="AI194" s="98"/>
      <c r="AJ194" s="98"/>
      <c r="AK194" s="46">
        <f t="shared" si="74"/>
        <v>103</v>
      </c>
      <c r="AL194" s="54">
        <v>111.15</v>
      </c>
      <c r="AM194" s="114">
        <f t="shared" si="75"/>
        <v>294.14999999999998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>
        <v>1</v>
      </c>
      <c r="AW194" s="98"/>
      <c r="AX194" s="98"/>
      <c r="AY194" s="98"/>
      <c r="AZ194" s="46">
        <f t="shared" si="76"/>
        <v>3</v>
      </c>
      <c r="BA194" s="54">
        <v>3.98</v>
      </c>
      <c r="BB194" s="114">
        <f t="shared" si="77"/>
        <v>9.98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>
        <v>0</v>
      </c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16</v>
      </c>
      <c r="CO194" s="91">
        <f t="shared" si="68"/>
        <v>16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132.67999999999998</v>
      </c>
      <c r="CT194" s="52">
        <f t="shared" si="84"/>
        <v>124</v>
      </c>
      <c r="CU194" s="53">
        <f t="shared" si="85"/>
        <v>0.93457943925233655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11</v>
      </c>
      <c r="R195" s="98">
        <v>4</v>
      </c>
      <c r="S195" s="98"/>
      <c r="T195" s="98"/>
      <c r="U195" s="98"/>
      <c r="V195" s="46">
        <f t="shared" si="72"/>
        <v>109</v>
      </c>
      <c r="W195" s="54">
        <v>144.30000000000001</v>
      </c>
      <c r="X195" s="114">
        <f t="shared" si="73"/>
        <v>349.3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26</v>
      </c>
      <c r="AG195" s="98">
        <v>23</v>
      </c>
      <c r="AH195" s="98"/>
      <c r="AI195" s="98"/>
      <c r="AJ195" s="98"/>
      <c r="AK195" s="46">
        <f t="shared" si="74"/>
        <v>245</v>
      </c>
      <c r="AL195" s="54">
        <v>341.25</v>
      </c>
      <c r="AM195" s="114">
        <f t="shared" si="75"/>
        <v>793.25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>
        <v>0</v>
      </c>
      <c r="AW195" s="98"/>
      <c r="AX195" s="98"/>
      <c r="AY195" s="98"/>
      <c r="AZ195" s="46">
        <f t="shared" si="76"/>
        <v>3</v>
      </c>
      <c r="BA195" s="54">
        <v>3.98</v>
      </c>
      <c r="BB195" s="114">
        <f t="shared" si="77"/>
        <v>9.98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>
        <v>0</v>
      </c>
      <c r="BL195" s="98"/>
      <c r="BM195" s="98"/>
      <c r="BN195" s="98"/>
      <c r="BO195" s="51">
        <f t="shared" si="78"/>
        <v>1</v>
      </c>
      <c r="BP195" s="54">
        <v>0</v>
      </c>
      <c r="BQ195" s="114">
        <f t="shared" si="79"/>
        <v>2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>
        <v>5</v>
      </c>
      <c r="CA195" s="98"/>
      <c r="CB195" s="98"/>
      <c r="CC195" s="98"/>
      <c r="CD195" s="51">
        <f t="shared" si="80"/>
        <v>49</v>
      </c>
      <c r="CE195" s="54">
        <v>66</v>
      </c>
      <c r="CF195" s="114">
        <f t="shared" si="81"/>
        <v>158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44</v>
      </c>
      <c r="CO195" s="91">
        <f t="shared" si="68"/>
        <v>32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555.53</v>
      </c>
      <c r="CT195" s="52">
        <f t="shared" si="84"/>
        <v>407</v>
      </c>
      <c r="CU195" s="53">
        <f t="shared" si="85"/>
        <v>0.73263370115025295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1</v>
      </c>
      <c r="R196" s="98">
        <v>1</v>
      </c>
      <c r="S196" s="98"/>
      <c r="T196" s="98"/>
      <c r="U196" s="98"/>
      <c r="V196" s="46">
        <f t="shared" si="72"/>
        <v>7</v>
      </c>
      <c r="W196" s="54">
        <v>9.75</v>
      </c>
      <c r="X196" s="114">
        <f t="shared" si="73"/>
        <v>21.75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1</v>
      </c>
      <c r="AG196" s="98">
        <v>4</v>
      </c>
      <c r="AH196" s="98"/>
      <c r="AI196" s="98"/>
      <c r="AJ196" s="98"/>
      <c r="AK196" s="46">
        <f t="shared" si="74"/>
        <v>26</v>
      </c>
      <c r="AL196" s="54">
        <v>27.299999999999997</v>
      </c>
      <c r="AM196" s="114">
        <f t="shared" si="75"/>
        <v>79.3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>
        <v>0</v>
      </c>
      <c r="AW196" s="98"/>
      <c r="AX196" s="98"/>
      <c r="AY196" s="98"/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1</v>
      </c>
      <c r="BZ196" s="98">
        <v>0</v>
      </c>
      <c r="CA196" s="98"/>
      <c r="CB196" s="98"/>
      <c r="CC196" s="98"/>
      <c r="CD196" s="51">
        <f t="shared" si="80"/>
        <v>1</v>
      </c>
      <c r="CE196" s="54">
        <v>0</v>
      </c>
      <c r="CF196" s="114">
        <f t="shared" si="81"/>
        <v>2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3</v>
      </c>
      <c r="CO196" s="91">
        <f t="shared" si="68"/>
        <v>5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37.049999999999997</v>
      </c>
      <c r="CT196" s="52">
        <f t="shared" si="84"/>
        <v>34</v>
      </c>
      <c r="CU196" s="53">
        <f t="shared" si="85"/>
        <v>0.91767881241565463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1</v>
      </c>
      <c r="R197" s="98">
        <v>0</v>
      </c>
      <c r="S197" s="98"/>
      <c r="T197" s="98"/>
      <c r="U197" s="98"/>
      <c r="V197" s="46">
        <f t="shared" si="72"/>
        <v>7</v>
      </c>
      <c r="W197" s="54">
        <v>11.7</v>
      </c>
      <c r="X197" s="114">
        <f t="shared" si="73"/>
        <v>23.7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1</v>
      </c>
      <c r="AG197" s="98">
        <v>5</v>
      </c>
      <c r="AH197" s="98"/>
      <c r="AI197" s="98"/>
      <c r="AJ197" s="98"/>
      <c r="AK197" s="46">
        <f t="shared" si="74"/>
        <v>25</v>
      </c>
      <c r="AL197" s="54">
        <v>31.2</v>
      </c>
      <c r="AM197" s="114">
        <f t="shared" si="75"/>
        <v>81.2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1</v>
      </c>
      <c r="AV197" s="98">
        <v>0</v>
      </c>
      <c r="AW197" s="98"/>
      <c r="AX197" s="98"/>
      <c r="AY197" s="98"/>
      <c r="AZ197" s="46">
        <f t="shared" si="76"/>
        <v>3</v>
      </c>
      <c r="BA197" s="54">
        <v>0</v>
      </c>
      <c r="BB197" s="114">
        <f t="shared" si="77"/>
        <v>6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>
        <v>0</v>
      </c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>
        <v>0</v>
      </c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3</v>
      </c>
      <c r="CO197" s="91">
        <f t="shared" si="68"/>
        <v>5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42.9</v>
      </c>
      <c r="CT197" s="52">
        <f t="shared" si="84"/>
        <v>35</v>
      </c>
      <c r="CU197" s="53">
        <f t="shared" si="85"/>
        <v>0.81585081585081587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1</v>
      </c>
      <c r="R198" s="98">
        <v>10</v>
      </c>
      <c r="S198" s="98"/>
      <c r="T198" s="98"/>
      <c r="U198" s="98"/>
      <c r="V198" s="46">
        <f t="shared" si="72"/>
        <v>22</v>
      </c>
      <c r="W198" s="54">
        <v>19.5</v>
      </c>
      <c r="X198" s="114">
        <f t="shared" si="73"/>
        <v>62.5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8</v>
      </c>
      <c r="AG198" s="98">
        <v>10</v>
      </c>
      <c r="AH198" s="98"/>
      <c r="AI198" s="98"/>
      <c r="AJ198" s="98"/>
      <c r="AK198" s="46">
        <f t="shared" si="74"/>
        <v>99</v>
      </c>
      <c r="AL198" s="54">
        <v>132.6</v>
      </c>
      <c r="AM198" s="114">
        <f t="shared" si="75"/>
        <v>315.60000000000002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1</v>
      </c>
      <c r="AV198" s="98">
        <v>1</v>
      </c>
      <c r="AW198" s="98"/>
      <c r="AX198" s="98"/>
      <c r="AY198" s="98"/>
      <c r="AZ198" s="46">
        <f t="shared" si="76"/>
        <v>2</v>
      </c>
      <c r="BA198" s="54">
        <v>0</v>
      </c>
      <c r="BB198" s="114">
        <f t="shared" si="77"/>
        <v>4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>
        <v>0</v>
      </c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>
        <v>0</v>
      </c>
      <c r="CA198" s="98"/>
      <c r="CB198" s="98"/>
      <c r="CC198" s="98"/>
      <c r="CD198" s="51">
        <f t="shared" si="80"/>
        <v>0</v>
      </c>
      <c r="CE198" s="54">
        <v>0</v>
      </c>
      <c r="CF198" s="114">
        <f t="shared" si="81"/>
        <v>0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10</v>
      </c>
      <c r="CO198" s="91">
        <f t="shared" si="68"/>
        <v>21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152.1</v>
      </c>
      <c r="CT198" s="52">
        <f t="shared" si="84"/>
        <v>123</v>
      </c>
      <c r="CU198" s="53">
        <f t="shared" si="85"/>
        <v>0.80867850098619332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>
        <v>0</v>
      </c>
      <c r="S199" s="98"/>
      <c r="T199" s="98"/>
      <c r="U199" s="98"/>
      <c r="V199" s="46">
        <f t="shared" si="72"/>
        <v>9</v>
      </c>
      <c r="W199" s="54">
        <v>13.649999999999999</v>
      </c>
      <c r="X199" s="114">
        <f t="shared" si="73"/>
        <v>29.65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>
        <v>5</v>
      </c>
      <c r="AH199" s="98"/>
      <c r="AI199" s="98"/>
      <c r="AJ199" s="98"/>
      <c r="AK199" s="46">
        <f t="shared" si="74"/>
        <v>93</v>
      </c>
      <c r="AL199" s="54">
        <v>138.44999999999999</v>
      </c>
      <c r="AM199" s="114">
        <f t="shared" si="75"/>
        <v>310.45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>
        <v>0</v>
      </c>
      <c r="AW199" s="98"/>
      <c r="AX199" s="98"/>
      <c r="AY199" s="98"/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>
        <v>0</v>
      </c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>
        <v>0</v>
      </c>
      <c r="CA199" s="98"/>
      <c r="CB199" s="98"/>
      <c r="CC199" s="98"/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5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152.1</v>
      </c>
      <c r="CT199" s="52">
        <f t="shared" si="84"/>
        <v>102</v>
      </c>
      <c r="CU199" s="53">
        <f t="shared" si="85"/>
        <v>0.67061143984220906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2</v>
      </c>
      <c r="R200" s="98">
        <v>0</v>
      </c>
      <c r="S200" s="98"/>
      <c r="T200" s="98"/>
      <c r="U200" s="98"/>
      <c r="V200" s="46">
        <f t="shared" ref="V200:V263" si="97">SUM(J200:U200)</f>
        <v>29</v>
      </c>
      <c r="W200" s="54">
        <v>52.65</v>
      </c>
      <c r="X200" s="114">
        <f t="shared" ref="X200:X263" si="98">SUM(L200:W200)</f>
        <v>103.65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8</v>
      </c>
      <c r="AF200" s="98">
        <v>36</v>
      </c>
      <c r="AG200" s="98">
        <v>0</v>
      </c>
      <c r="AH200" s="98"/>
      <c r="AI200" s="98"/>
      <c r="AJ200" s="98"/>
      <c r="AK200" s="46">
        <f t="shared" ref="AK200:AK263" si="99">SUM(Y200:AJ200)</f>
        <v>106</v>
      </c>
      <c r="AL200" s="54">
        <v>107.25</v>
      </c>
      <c r="AM200" s="114">
        <f t="shared" ref="AM200:AM263" si="100">SUM(AA200:AL200)</f>
        <v>308.25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>
        <v>0</v>
      </c>
      <c r="AW200" s="98"/>
      <c r="AX200" s="98"/>
      <c r="AY200" s="98"/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>
        <v>0</v>
      </c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>
        <v>0</v>
      </c>
      <c r="CA200" s="98"/>
      <c r="CB200" s="98"/>
      <c r="CC200" s="98"/>
      <c r="CD200" s="51">
        <f t="shared" ref="CD200:CD263" si="105">SUM(BR200:CC200)</f>
        <v>1</v>
      </c>
      <c r="CE200" s="54">
        <v>2</v>
      </c>
      <c r="CF200" s="114">
        <f t="shared" ref="CF200:CF263" si="106">SUM(BT200:CE200)</f>
        <v>4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8</v>
      </c>
      <c r="CN200" s="91">
        <f t="shared" si="92"/>
        <v>38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138</v>
      </c>
      <c r="CU200" s="53">
        <f t="shared" ref="CU200:CU263" si="110">IFERROR(CT200/CS200,0)</f>
        <v>0.83192669399565955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>
        <v>1</v>
      </c>
      <c r="S201" s="98"/>
      <c r="T201" s="98"/>
      <c r="U201" s="98"/>
      <c r="V201" s="46">
        <f t="shared" si="97"/>
        <v>27</v>
      </c>
      <c r="W201" s="54">
        <v>50.7</v>
      </c>
      <c r="X201" s="114">
        <f t="shared" si="98"/>
        <v>93.7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5</v>
      </c>
      <c r="AG201" s="98">
        <v>0</v>
      </c>
      <c r="AH201" s="98"/>
      <c r="AI201" s="98"/>
      <c r="AJ201" s="98"/>
      <c r="AK201" s="46">
        <f t="shared" si="99"/>
        <v>23</v>
      </c>
      <c r="AL201" s="54">
        <v>23.4</v>
      </c>
      <c r="AM201" s="114">
        <f t="shared" si="100"/>
        <v>67.400000000000006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>
        <v>0</v>
      </c>
      <c r="AW201" s="98"/>
      <c r="AX201" s="98"/>
      <c r="AY201" s="98"/>
      <c r="AZ201" s="46">
        <f t="shared" si="101"/>
        <v>2</v>
      </c>
      <c r="BA201" s="54">
        <v>3.98</v>
      </c>
      <c r="BB201" s="114">
        <f t="shared" si="102"/>
        <v>6.98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>
        <v>0</v>
      </c>
      <c r="CA201" s="98"/>
      <c r="CB201" s="98"/>
      <c r="CC201" s="98"/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5</v>
      </c>
      <c r="CO201" s="91">
        <f t="shared" si="93"/>
        <v>1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78.08</v>
      </c>
      <c r="CT201" s="52">
        <f t="shared" si="109"/>
        <v>52</v>
      </c>
      <c r="CU201" s="53">
        <f t="shared" si="110"/>
        <v>0.66598360655737709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1</v>
      </c>
      <c r="R202" s="98">
        <v>0</v>
      </c>
      <c r="S202" s="98"/>
      <c r="T202" s="98"/>
      <c r="U202" s="98"/>
      <c r="V202" s="46">
        <f t="shared" si="97"/>
        <v>6</v>
      </c>
      <c r="W202" s="54">
        <v>9.75</v>
      </c>
      <c r="X202" s="114">
        <f t="shared" si="98"/>
        <v>21.75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9</v>
      </c>
      <c r="AG202" s="98">
        <v>0</v>
      </c>
      <c r="AH202" s="98"/>
      <c r="AI202" s="98"/>
      <c r="AJ202" s="98"/>
      <c r="AK202" s="46">
        <f t="shared" si="99"/>
        <v>84</v>
      </c>
      <c r="AL202" s="54">
        <v>130.65</v>
      </c>
      <c r="AM202" s="114">
        <f t="shared" si="100"/>
        <v>286.64999999999998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>
        <v>0</v>
      </c>
      <c r="AW202" s="98"/>
      <c r="AX202" s="98"/>
      <c r="AY202" s="98"/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>
        <v>0</v>
      </c>
      <c r="CA202" s="98"/>
      <c r="CB202" s="98"/>
      <c r="CC202" s="98"/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10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142.4</v>
      </c>
      <c r="CT202" s="52">
        <f t="shared" si="109"/>
        <v>91</v>
      </c>
      <c r="CU202" s="53">
        <f t="shared" si="110"/>
        <v>0.6390449438202247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>
        <v>3</v>
      </c>
      <c r="S203" s="98"/>
      <c r="T203" s="98"/>
      <c r="U203" s="98"/>
      <c r="V203" s="46">
        <f t="shared" si="97"/>
        <v>17</v>
      </c>
      <c r="W203" s="54">
        <v>27.299999999999997</v>
      </c>
      <c r="X203" s="114">
        <f t="shared" si="98"/>
        <v>55.3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2</v>
      </c>
      <c r="AG203" s="98">
        <v>26</v>
      </c>
      <c r="AH203" s="98"/>
      <c r="AI203" s="98"/>
      <c r="AJ203" s="98"/>
      <c r="AK203" s="46">
        <f t="shared" si="99"/>
        <v>49</v>
      </c>
      <c r="AL203" s="54">
        <v>40.950000000000003</v>
      </c>
      <c r="AM203" s="114">
        <f t="shared" si="100"/>
        <v>135.94999999999999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>
        <v>0</v>
      </c>
      <c r="AW203" s="98"/>
      <c r="AX203" s="98"/>
      <c r="AY203" s="98"/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>
        <v>0</v>
      </c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2</v>
      </c>
      <c r="CO203" s="91">
        <f t="shared" si="93"/>
        <v>29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78.2</v>
      </c>
      <c r="CT203" s="52">
        <f t="shared" si="109"/>
        <v>71</v>
      </c>
      <c r="CU203" s="53">
        <f t="shared" si="110"/>
        <v>0.90792838874680304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>
        <v>0</v>
      </c>
      <c r="S204" s="98"/>
      <c r="T204" s="98"/>
      <c r="U204" s="98"/>
      <c r="V204" s="46">
        <f t="shared" si="97"/>
        <v>3</v>
      </c>
      <c r="W204" s="54">
        <v>5.85</v>
      </c>
      <c r="X204" s="114">
        <f t="shared" si="98"/>
        <v>9.85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>
        <v>8</v>
      </c>
      <c r="AH204" s="98"/>
      <c r="AI204" s="98"/>
      <c r="AJ204" s="98"/>
      <c r="AK204" s="46">
        <f t="shared" si="99"/>
        <v>72</v>
      </c>
      <c r="AL204" s="54">
        <v>113.1</v>
      </c>
      <c r="AM204" s="114">
        <f t="shared" si="100"/>
        <v>243.1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>
        <v>0</v>
      </c>
      <c r="AW204" s="98"/>
      <c r="AX204" s="98"/>
      <c r="AY204" s="98"/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>
        <v>1</v>
      </c>
      <c r="CA204" s="98"/>
      <c r="CB204" s="98"/>
      <c r="CC204" s="98"/>
      <c r="CD204" s="51">
        <f t="shared" si="105"/>
        <v>2</v>
      </c>
      <c r="CE204" s="54">
        <v>2</v>
      </c>
      <c r="CF204" s="114">
        <f t="shared" si="106"/>
        <v>6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9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122.93999999999998</v>
      </c>
      <c r="CT204" s="52">
        <f t="shared" si="109"/>
        <v>78</v>
      </c>
      <c r="CU204" s="53">
        <f t="shared" si="110"/>
        <v>0.63445583211322609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>
        <v>0</v>
      </c>
      <c r="S205" s="98"/>
      <c r="T205" s="98"/>
      <c r="U205" s="98"/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5</v>
      </c>
      <c r="AG205" s="98">
        <v>4</v>
      </c>
      <c r="AH205" s="98"/>
      <c r="AI205" s="98"/>
      <c r="AJ205" s="98"/>
      <c r="AK205" s="46">
        <f t="shared" si="99"/>
        <v>51</v>
      </c>
      <c r="AL205" s="54">
        <v>72.150000000000006</v>
      </c>
      <c r="AM205" s="114">
        <f t="shared" si="100"/>
        <v>159.15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>
        <v>0</v>
      </c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>
        <v>0</v>
      </c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5</v>
      </c>
      <c r="CO205" s="91">
        <f t="shared" si="93"/>
        <v>4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76.050000000000011</v>
      </c>
      <c r="CT205" s="52">
        <f t="shared" si="109"/>
        <v>53</v>
      </c>
      <c r="CU205" s="53">
        <f t="shared" si="110"/>
        <v>0.69690992767915838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/>
      <c r="T206" s="98"/>
      <c r="U206" s="98"/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2</v>
      </c>
      <c r="AG206" s="98">
        <v>1</v>
      </c>
      <c r="AH206" s="98"/>
      <c r="AI206" s="98"/>
      <c r="AJ206" s="98"/>
      <c r="AK206" s="46">
        <f t="shared" si="99"/>
        <v>10</v>
      </c>
      <c r="AL206" s="54">
        <v>13.649999999999999</v>
      </c>
      <c r="AM206" s="114">
        <f t="shared" si="100"/>
        <v>29.65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>
        <v>0</v>
      </c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>
        <v>0</v>
      </c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2</v>
      </c>
      <c r="CO206" s="91">
        <f t="shared" si="93"/>
        <v>1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13.649999999999999</v>
      </c>
      <c r="CT206" s="52">
        <f t="shared" si="109"/>
        <v>10</v>
      </c>
      <c r="CU206" s="53">
        <f t="shared" si="110"/>
        <v>0.73260073260073266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>
        <v>0</v>
      </c>
      <c r="S207" s="98"/>
      <c r="T207" s="98"/>
      <c r="U207" s="98"/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1</v>
      </c>
      <c r="AG207" s="98">
        <v>0</v>
      </c>
      <c r="AH207" s="98"/>
      <c r="AI207" s="98"/>
      <c r="AJ207" s="98"/>
      <c r="AK207" s="46">
        <f t="shared" si="99"/>
        <v>1</v>
      </c>
      <c r="AL207" s="54">
        <v>0</v>
      </c>
      <c r="AM207" s="114">
        <f t="shared" si="100"/>
        <v>2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>
        <v>0</v>
      </c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>
        <v>0</v>
      </c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1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2</v>
      </c>
      <c r="CU207" s="53">
        <f t="shared" si="110"/>
        <v>1.0256410256410258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>
        <v>0</v>
      </c>
      <c r="S208" s="98"/>
      <c r="T208" s="98"/>
      <c r="U208" s="98"/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6</v>
      </c>
      <c r="AG208" s="98">
        <v>1</v>
      </c>
      <c r="AH208" s="98"/>
      <c r="AI208" s="98"/>
      <c r="AJ208" s="98"/>
      <c r="AK208" s="46">
        <f t="shared" si="99"/>
        <v>55</v>
      </c>
      <c r="AL208" s="54">
        <v>64.349999999999994</v>
      </c>
      <c r="AM208" s="114">
        <f t="shared" si="100"/>
        <v>170.35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>
        <v>0</v>
      </c>
      <c r="AW208" s="98"/>
      <c r="AX208" s="98"/>
      <c r="AY208" s="98"/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>
        <v>0</v>
      </c>
      <c r="CA208" s="98"/>
      <c r="CB208" s="98"/>
      <c r="CC208" s="98"/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6</v>
      </c>
      <c r="CO208" s="91">
        <f t="shared" si="93"/>
        <v>1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66.3</v>
      </c>
      <c r="CT208" s="52">
        <f t="shared" si="109"/>
        <v>56</v>
      </c>
      <c r="CU208" s="53">
        <f t="shared" si="110"/>
        <v>0.84464555052790347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>
        <v>1</v>
      </c>
      <c r="S209" s="98"/>
      <c r="T209" s="98"/>
      <c r="U209" s="98"/>
      <c r="V209" s="46">
        <f t="shared" si="97"/>
        <v>1</v>
      </c>
      <c r="W209" s="54">
        <v>0</v>
      </c>
      <c r="X209" s="114">
        <f t="shared" si="98"/>
        <v>2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>
        <v>0</v>
      </c>
      <c r="AH209" s="98"/>
      <c r="AI209" s="98"/>
      <c r="AJ209" s="98"/>
      <c r="AK209" s="46">
        <f t="shared" si="99"/>
        <v>0</v>
      </c>
      <c r="AL209" s="54">
        <v>0</v>
      </c>
      <c r="AM209" s="114">
        <f t="shared" si="100"/>
        <v>0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>
        <v>0</v>
      </c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>
        <v>0</v>
      </c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>
        <v>0</v>
      </c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1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0</v>
      </c>
      <c r="CT209" s="52">
        <f t="shared" si="109"/>
        <v>1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>
        <v>1</v>
      </c>
      <c r="S210" s="98"/>
      <c r="T210" s="98"/>
      <c r="U210" s="98"/>
      <c r="V210" s="46">
        <f t="shared" si="97"/>
        <v>6</v>
      </c>
      <c r="W210" s="54">
        <v>5.85</v>
      </c>
      <c r="X210" s="114">
        <f t="shared" si="98"/>
        <v>16.850000000000001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>
        <v>7</v>
      </c>
      <c r="AH210" s="98"/>
      <c r="AI210" s="98"/>
      <c r="AJ210" s="98"/>
      <c r="AK210" s="46">
        <f t="shared" si="99"/>
        <v>101</v>
      </c>
      <c r="AL210" s="54">
        <v>138.44999999999999</v>
      </c>
      <c r="AM210" s="114">
        <f t="shared" si="100"/>
        <v>315.45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>
        <v>0</v>
      </c>
      <c r="AW210" s="98"/>
      <c r="AX210" s="98"/>
      <c r="AY210" s="98"/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>
        <v>0</v>
      </c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>
        <v>1</v>
      </c>
      <c r="CA210" s="98"/>
      <c r="CB210" s="98"/>
      <c r="CC210" s="98"/>
      <c r="CD210" s="51">
        <f t="shared" si="105"/>
        <v>3</v>
      </c>
      <c r="CE210" s="54">
        <v>4</v>
      </c>
      <c r="CF210" s="114">
        <f t="shared" si="106"/>
        <v>9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9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152.27999999999997</v>
      </c>
      <c r="CT210" s="52">
        <f t="shared" si="109"/>
        <v>113</v>
      </c>
      <c r="CU210" s="53">
        <f t="shared" si="110"/>
        <v>0.7420541108484372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>
        <v>13</v>
      </c>
      <c r="S211" s="98"/>
      <c r="T211" s="98"/>
      <c r="U211" s="98"/>
      <c r="V211" s="46">
        <f t="shared" si="97"/>
        <v>146</v>
      </c>
      <c r="W211" s="54">
        <v>183.3</v>
      </c>
      <c r="X211" s="114">
        <f t="shared" si="98"/>
        <v>445.3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>
        <v>4</v>
      </c>
      <c r="AH211" s="98"/>
      <c r="AI211" s="98"/>
      <c r="AJ211" s="98"/>
      <c r="AK211" s="46">
        <f t="shared" si="99"/>
        <v>28</v>
      </c>
      <c r="AL211" s="54">
        <v>33.15</v>
      </c>
      <c r="AM211" s="114">
        <f t="shared" si="100"/>
        <v>84.15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>
        <v>1</v>
      </c>
      <c r="AW211" s="98"/>
      <c r="AX211" s="98"/>
      <c r="AY211" s="98"/>
      <c r="AZ211" s="46">
        <f t="shared" si="101"/>
        <v>7</v>
      </c>
      <c r="BA211" s="54">
        <v>7.96</v>
      </c>
      <c r="BB211" s="114">
        <f t="shared" si="102"/>
        <v>17.96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1</v>
      </c>
      <c r="BL211" s="98"/>
      <c r="BM211" s="98"/>
      <c r="BN211" s="98"/>
      <c r="BO211" s="51">
        <f t="shared" si="103"/>
        <v>1</v>
      </c>
      <c r="BP211" s="54">
        <v>0</v>
      </c>
      <c r="BQ211" s="114">
        <f t="shared" si="104"/>
        <v>2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>
        <v>2</v>
      </c>
      <c r="CA211" s="98"/>
      <c r="CB211" s="98"/>
      <c r="CC211" s="98"/>
      <c r="CD211" s="51">
        <f t="shared" si="105"/>
        <v>28</v>
      </c>
      <c r="CE211" s="54">
        <v>36</v>
      </c>
      <c r="CF211" s="114">
        <f t="shared" si="106"/>
        <v>79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21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260.41000000000003</v>
      </c>
      <c r="CT211" s="52">
        <f t="shared" si="109"/>
        <v>210</v>
      </c>
      <c r="CU211" s="53">
        <f t="shared" si="110"/>
        <v>0.80642064436849581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>
        <v>21</v>
      </c>
      <c r="S212" s="98"/>
      <c r="T212" s="98"/>
      <c r="U212" s="98"/>
      <c r="V212" s="46">
        <f t="shared" si="97"/>
        <v>128</v>
      </c>
      <c r="W212" s="54">
        <v>200.85</v>
      </c>
      <c r="X212" s="114">
        <f t="shared" si="98"/>
        <v>417.85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37</v>
      </c>
      <c r="AF212" s="98">
        <v>24</v>
      </c>
      <c r="AG212" s="98">
        <v>33</v>
      </c>
      <c r="AH212" s="98"/>
      <c r="AI212" s="98"/>
      <c r="AJ212" s="98"/>
      <c r="AK212" s="46">
        <f t="shared" si="99"/>
        <v>250</v>
      </c>
      <c r="AL212" s="54">
        <v>329.54999999999995</v>
      </c>
      <c r="AM212" s="114">
        <f t="shared" si="100"/>
        <v>787.55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>
        <v>1</v>
      </c>
      <c r="AW212" s="98"/>
      <c r="AX212" s="98"/>
      <c r="AY212" s="98"/>
      <c r="AZ212" s="46">
        <f t="shared" si="101"/>
        <v>9</v>
      </c>
      <c r="BA212" s="54">
        <v>11.94</v>
      </c>
      <c r="BB212" s="114">
        <f t="shared" si="102"/>
        <v>25.939999999999998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>
        <v>0</v>
      </c>
      <c r="CA212" s="98"/>
      <c r="CB212" s="98"/>
      <c r="CC212" s="98"/>
      <c r="CD212" s="51">
        <f t="shared" si="105"/>
        <v>2</v>
      </c>
      <c r="CE212" s="54">
        <v>4</v>
      </c>
      <c r="CF212" s="114">
        <f t="shared" si="106"/>
        <v>6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59</v>
      </c>
      <c r="CN212" s="91">
        <f t="shared" si="92"/>
        <v>26</v>
      </c>
      <c r="CO212" s="91">
        <f t="shared" si="93"/>
        <v>55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546.34</v>
      </c>
      <c r="CT212" s="52">
        <f t="shared" si="109"/>
        <v>389</v>
      </c>
      <c r="CU212" s="53">
        <f t="shared" si="110"/>
        <v>0.71201083574331003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7</v>
      </c>
      <c r="Q213" s="98">
        <v>2</v>
      </c>
      <c r="R213" s="98">
        <v>3</v>
      </c>
      <c r="S213" s="98"/>
      <c r="T213" s="98"/>
      <c r="U213" s="98"/>
      <c r="V213" s="46">
        <f t="shared" si="97"/>
        <v>63</v>
      </c>
      <c r="W213" s="54">
        <v>99.449999999999989</v>
      </c>
      <c r="X213" s="114">
        <f t="shared" si="98"/>
        <v>202.45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27</v>
      </c>
      <c r="AF213" s="98">
        <v>31</v>
      </c>
      <c r="AG213" s="98">
        <v>28</v>
      </c>
      <c r="AH213" s="98"/>
      <c r="AI213" s="98"/>
      <c r="AJ213" s="98"/>
      <c r="AK213" s="46">
        <f t="shared" si="99"/>
        <v>212</v>
      </c>
      <c r="AL213" s="54">
        <v>245.7</v>
      </c>
      <c r="AM213" s="114">
        <f t="shared" si="100"/>
        <v>631.70000000000005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>
        <v>1</v>
      </c>
      <c r="AW213" s="98"/>
      <c r="AX213" s="98"/>
      <c r="AY213" s="98"/>
      <c r="AZ213" s="46">
        <f t="shared" si="101"/>
        <v>11</v>
      </c>
      <c r="BA213" s="54">
        <v>15.92</v>
      </c>
      <c r="BB213" s="114">
        <f t="shared" si="102"/>
        <v>36.92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/>
      <c r="BM213" s="98"/>
      <c r="BN213" s="98"/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>
        <v>1</v>
      </c>
      <c r="CA213" s="98"/>
      <c r="CB213" s="98"/>
      <c r="CC213" s="98"/>
      <c r="CD213" s="51">
        <f t="shared" si="105"/>
        <v>6</v>
      </c>
      <c r="CE213" s="54">
        <v>10</v>
      </c>
      <c r="CF213" s="114">
        <f t="shared" si="106"/>
        <v>19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36</v>
      </c>
      <c r="CN213" s="91">
        <f t="shared" si="92"/>
        <v>33</v>
      </c>
      <c r="CO213" s="91">
        <f t="shared" si="93"/>
        <v>33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375.07</v>
      </c>
      <c r="CT213" s="52">
        <f t="shared" si="109"/>
        <v>293</v>
      </c>
      <c r="CU213" s="53">
        <f t="shared" si="110"/>
        <v>0.7811875116644893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>
        <v>1</v>
      </c>
      <c r="S214" s="98"/>
      <c r="T214" s="98"/>
      <c r="U214" s="98"/>
      <c r="V214" s="46">
        <f t="shared" si="97"/>
        <v>15</v>
      </c>
      <c r="W214" s="54">
        <v>23.4</v>
      </c>
      <c r="X214" s="114">
        <f t="shared" si="98"/>
        <v>48.4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>
        <v>1</v>
      </c>
      <c r="AH214" s="98"/>
      <c r="AI214" s="98"/>
      <c r="AJ214" s="98"/>
      <c r="AK214" s="46">
        <f t="shared" si="99"/>
        <v>2</v>
      </c>
      <c r="AL214" s="54">
        <v>1.95</v>
      </c>
      <c r="AM214" s="114">
        <f t="shared" si="100"/>
        <v>5.95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>
        <v>0</v>
      </c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>
        <v>0</v>
      </c>
      <c r="CA214" s="98"/>
      <c r="CB214" s="98"/>
      <c r="CC214" s="98"/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2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29.349999999999998</v>
      </c>
      <c r="CT214" s="52">
        <f t="shared" si="109"/>
        <v>19</v>
      </c>
      <c r="CU214" s="53">
        <f t="shared" si="110"/>
        <v>0.64735945485519597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>
        <v>2</v>
      </c>
      <c r="S215" s="98"/>
      <c r="T215" s="98"/>
      <c r="U215" s="98"/>
      <c r="V215" s="46">
        <f t="shared" si="97"/>
        <v>11</v>
      </c>
      <c r="W215" s="54">
        <v>7.8</v>
      </c>
      <c r="X215" s="114">
        <f t="shared" si="98"/>
        <v>29.8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>
        <v>0</v>
      </c>
      <c r="AH215" s="98"/>
      <c r="AI215" s="98"/>
      <c r="AJ215" s="98"/>
      <c r="AK215" s="46">
        <f t="shared" si="99"/>
        <v>10</v>
      </c>
      <c r="AL215" s="54">
        <v>3.9</v>
      </c>
      <c r="AM215" s="114">
        <f t="shared" si="100"/>
        <v>23.9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>
        <v>1</v>
      </c>
      <c r="AW215" s="98"/>
      <c r="AX215" s="98"/>
      <c r="AY215" s="98"/>
      <c r="AZ215" s="46">
        <f t="shared" si="101"/>
        <v>3</v>
      </c>
      <c r="BA215" s="54">
        <v>1.99</v>
      </c>
      <c r="BB215" s="114">
        <f t="shared" si="102"/>
        <v>7.99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4</v>
      </c>
      <c r="BX215" s="98">
        <v>5</v>
      </c>
      <c r="BY215" s="98">
        <v>2</v>
      </c>
      <c r="BZ215" s="98">
        <v>2</v>
      </c>
      <c r="CA215" s="98"/>
      <c r="CB215" s="98"/>
      <c r="CC215" s="98"/>
      <c r="CD215" s="51">
        <f t="shared" si="105"/>
        <v>14</v>
      </c>
      <c r="CE215" s="54">
        <v>16</v>
      </c>
      <c r="CF215" s="114">
        <f t="shared" si="106"/>
        <v>44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7</v>
      </c>
      <c r="CM215" s="91">
        <f t="shared" si="91"/>
        <v>11</v>
      </c>
      <c r="CN215" s="91">
        <f t="shared" si="92"/>
        <v>11</v>
      </c>
      <c r="CO215" s="91">
        <f t="shared" si="93"/>
        <v>5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29.689999999999998</v>
      </c>
      <c r="CT215" s="52">
        <f t="shared" si="109"/>
        <v>38</v>
      </c>
      <c r="CU215" s="53">
        <f t="shared" si="110"/>
        <v>1.2798922196025599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>
        <v>0</v>
      </c>
      <c r="S216" s="98"/>
      <c r="T216" s="98"/>
      <c r="U216" s="98"/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>
        <v>1</v>
      </c>
      <c r="AH216" s="98"/>
      <c r="AI216" s="98"/>
      <c r="AJ216" s="98"/>
      <c r="AK216" s="46">
        <f t="shared" si="99"/>
        <v>2</v>
      </c>
      <c r="AL216" s="54">
        <v>1.95</v>
      </c>
      <c r="AM216" s="114">
        <f t="shared" si="100"/>
        <v>5.95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>
        <v>0</v>
      </c>
      <c r="AW216" s="98"/>
      <c r="AX216" s="98"/>
      <c r="AY216" s="98"/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>
        <v>0</v>
      </c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1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3.9</v>
      </c>
      <c r="CT216" s="52">
        <f t="shared" si="109"/>
        <v>3</v>
      </c>
      <c r="CU216" s="53">
        <f t="shared" si="110"/>
        <v>0.76923076923076927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>
        <v>0</v>
      </c>
      <c r="S217" s="98"/>
      <c r="T217" s="98"/>
      <c r="U217" s="98"/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>
        <v>4</v>
      </c>
      <c r="AH217" s="98"/>
      <c r="AI217" s="98"/>
      <c r="AJ217" s="98"/>
      <c r="AK217" s="46">
        <f t="shared" si="99"/>
        <v>17</v>
      </c>
      <c r="AL217" s="54">
        <v>15.6</v>
      </c>
      <c r="AM217" s="114">
        <f t="shared" si="100"/>
        <v>49.6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>
        <v>0</v>
      </c>
      <c r="AW217" s="98"/>
      <c r="AX217" s="98"/>
      <c r="AY217" s="98"/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>
        <v>0</v>
      </c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4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17.55</v>
      </c>
      <c r="CT217" s="52">
        <f t="shared" si="109"/>
        <v>18</v>
      </c>
      <c r="CU217" s="53">
        <f t="shared" si="110"/>
        <v>1.0256410256410255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/>
      <c r="T218" s="98"/>
      <c r="U218" s="98"/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>
        <v>0</v>
      </c>
      <c r="AH218" s="98"/>
      <c r="AI218" s="98"/>
      <c r="AJ218" s="98"/>
      <c r="AK218" s="46">
        <f t="shared" si="99"/>
        <v>14</v>
      </c>
      <c r="AL218" s="54">
        <v>19.5</v>
      </c>
      <c r="AM218" s="114">
        <f t="shared" si="100"/>
        <v>43.5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>
        <v>0</v>
      </c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>
        <v>0</v>
      </c>
      <c r="BL218" s="98"/>
      <c r="BM218" s="98"/>
      <c r="BN218" s="98"/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>
        <v>0</v>
      </c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19.5</v>
      </c>
      <c r="CT218" s="52">
        <f t="shared" si="109"/>
        <v>14</v>
      </c>
      <c r="CU218" s="53">
        <f t="shared" si="110"/>
        <v>0.71794871794871795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>
        <v>0</v>
      </c>
      <c r="S219" s="98"/>
      <c r="T219" s="98"/>
      <c r="U219" s="98"/>
      <c r="V219" s="46">
        <f t="shared" si="97"/>
        <v>1</v>
      </c>
      <c r="W219" s="54">
        <v>0</v>
      </c>
      <c r="X219" s="114">
        <f t="shared" si="98"/>
        <v>2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>
        <v>0</v>
      </c>
      <c r="AH219" s="98"/>
      <c r="AI219" s="98"/>
      <c r="AJ219" s="98"/>
      <c r="AK219" s="46">
        <f t="shared" si="99"/>
        <v>4</v>
      </c>
      <c r="AL219" s="54">
        <v>7.8</v>
      </c>
      <c r="AM219" s="114">
        <f t="shared" si="100"/>
        <v>11.8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>
        <v>0</v>
      </c>
      <c r="AW219" s="98"/>
      <c r="AX219" s="98"/>
      <c r="AY219" s="98"/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>
        <v>0</v>
      </c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7.8</v>
      </c>
      <c r="CT219" s="52">
        <f t="shared" si="109"/>
        <v>5</v>
      </c>
      <c r="CU219" s="53">
        <f t="shared" si="110"/>
        <v>0.64102564102564108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>
        <v>0</v>
      </c>
      <c r="S220" s="98"/>
      <c r="T220" s="98"/>
      <c r="U220" s="98"/>
      <c r="V220" s="46">
        <f t="shared" si="97"/>
        <v>0</v>
      </c>
      <c r="W220" s="54">
        <v>0</v>
      </c>
      <c r="X220" s="114">
        <f t="shared" si="98"/>
        <v>0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>
        <v>4</v>
      </c>
      <c r="AH220" s="98"/>
      <c r="AI220" s="98"/>
      <c r="AJ220" s="98"/>
      <c r="AK220" s="46">
        <f t="shared" si="99"/>
        <v>47</v>
      </c>
      <c r="AL220" s="54">
        <v>50.7</v>
      </c>
      <c r="AM220" s="114">
        <f t="shared" si="100"/>
        <v>135.69999999999999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>
        <v>0</v>
      </c>
      <c r="AW220" s="98"/>
      <c r="AX220" s="98"/>
      <c r="AY220" s="98"/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>
        <v>0</v>
      </c>
      <c r="BL220" s="98"/>
      <c r="BM220" s="98"/>
      <c r="BN220" s="98"/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>
        <v>0</v>
      </c>
      <c r="CA220" s="98"/>
      <c r="CB220" s="98"/>
      <c r="CC220" s="98"/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4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50.7</v>
      </c>
      <c r="CT220" s="52">
        <f t="shared" si="109"/>
        <v>47</v>
      </c>
      <c r="CU220" s="53">
        <f t="shared" si="110"/>
        <v>0.92702169625246544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3</v>
      </c>
      <c r="R221" s="98">
        <v>0</v>
      </c>
      <c r="S221" s="98"/>
      <c r="T221" s="98"/>
      <c r="U221" s="98"/>
      <c r="V221" s="46">
        <f t="shared" si="97"/>
        <v>16</v>
      </c>
      <c r="W221" s="54">
        <v>25.35</v>
      </c>
      <c r="X221" s="114">
        <f t="shared" si="98"/>
        <v>48.35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3</v>
      </c>
      <c r="AG221" s="98">
        <v>17</v>
      </c>
      <c r="AH221" s="98"/>
      <c r="AI221" s="98"/>
      <c r="AJ221" s="98"/>
      <c r="AK221" s="46">
        <f t="shared" si="99"/>
        <v>94</v>
      </c>
      <c r="AL221" s="54">
        <v>95.55</v>
      </c>
      <c r="AM221" s="114">
        <f t="shared" si="100"/>
        <v>259.55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>
        <v>1</v>
      </c>
      <c r="AW221" s="98"/>
      <c r="AX221" s="98"/>
      <c r="AY221" s="98"/>
      <c r="AZ221" s="46">
        <f t="shared" si="101"/>
        <v>2</v>
      </c>
      <c r="BA221" s="54">
        <v>1.99</v>
      </c>
      <c r="BB221" s="114">
        <f t="shared" si="102"/>
        <v>4.99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>
        <v>0</v>
      </c>
      <c r="BL221" s="98"/>
      <c r="BM221" s="98"/>
      <c r="BN221" s="98"/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>
        <v>0</v>
      </c>
      <c r="CA221" s="98"/>
      <c r="CB221" s="98"/>
      <c r="CC221" s="98"/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8</v>
      </c>
      <c r="CO221" s="91">
        <f t="shared" si="93"/>
        <v>18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126.89</v>
      </c>
      <c r="CT221" s="52">
        <f t="shared" si="109"/>
        <v>115</v>
      </c>
      <c r="CU221" s="53">
        <f t="shared" si="110"/>
        <v>0.90629679249743877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>
        <v>1</v>
      </c>
      <c r="S222" s="98"/>
      <c r="T222" s="98"/>
      <c r="U222" s="98"/>
      <c r="V222" s="46">
        <f t="shared" si="97"/>
        <v>23</v>
      </c>
      <c r="W222" s="54">
        <v>31.2</v>
      </c>
      <c r="X222" s="114">
        <f t="shared" si="98"/>
        <v>74.2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>
        <v>4</v>
      </c>
      <c r="AH222" s="98"/>
      <c r="AI222" s="98"/>
      <c r="AJ222" s="98"/>
      <c r="AK222" s="46">
        <f t="shared" si="99"/>
        <v>42</v>
      </c>
      <c r="AL222" s="54">
        <v>60.45</v>
      </c>
      <c r="AM222" s="114">
        <f t="shared" si="100"/>
        <v>133.44999999999999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>
        <v>0</v>
      </c>
      <c r="AW222" s="98"/>
      <c r="AX222" s="98"/>
      <c r="AY222" s="98"/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>
        <v>0</v>
      </c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>
        <v>0</v>
      </c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5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91.65</v>
      </c>
      <c r="CT222" s="52">
        <f t="shared" si="109"/>
        <v>65</v>
      </c>
      <c r="CU222" s="53">
        <f t="shared" si="110"/>
        <v>0.70921985815602828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>
        <v>10</v>
      </c>
      <c r="S223" s="98"/>
      <c r="T223" s="98"/>
      <c r="U223" s="98"/>
      <c r="V223" s="46">
        <f t="shared" si="97"/>
        <v>19</v>
      </c>
      <c r="W223" s="54">
        <v>11.7</v>
      </c>
      <c r="X223" s="114">
        <f t="shared" si="98"/>
        <v>47.7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24</v>
      </c>
      <c r="AG223" s="98">
        <v>23</v>
      </c>
      <c r="AH223" s="98"/>
      <c r="AI223" s="98"/>
      <c r="AJ223" s="98"/>
      <c r="AK223" s="46">
        <f t="shared" si="99"/>
        <v>85</v>
      </c>
      <c r="AL223" s="54">
        <v>66.3</v>
      </c>
      <c r="AM223" s="114">
        <f t="shared" si="100"/>
        <v>228.3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>
        <v>1</v>
      </c>
      <c r="AW223" s="98"/>
      <c r="AX223" s="98"/>
      <c r="AY223" s="98"/>
      <c r="AZ223" s="46">
        <f t="shared" si="101"/>
        <v>1</v>
      </c>
      <c r="BA223" s="54">
        <v>0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>
        <v>0</v>
      </c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>
        <v>1</v>
      </c>
      <c r="CA223" s="98"/>
      <c r="CB223" s="98"/>
      <c r="CC223" s="98"/>
      <c r="CD223" s="51">
        <f t="shared" si="105"/>
        <v>4</v>
      </c>
      <c r="CE223" s="54">
        <v>4</v>
      </c>
      <c r="CF223" s="114">
        <f t="shared" si="106"/>
        <v>11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24</v>
      </c>
      <c r="CO223" s="91">
        <f t="shared" si="93"/>
        <v>35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82</v>
      </c>
      <c r="CT223" s="52">
        <f t="shared" si="109"/>
        <v>109</v>
      </c>
      <c r="CU223" s="53">
        <f t="shared" si="110"/>
        <v>1.3292682926829269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>
        <v>0</v>
      </c>
      <c r="S224" s="98"/>
      <c r="T224" s="98"/>
      <c r="U224" s="98"/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>
        <v>0</v>
      </c>
      <c r="AH224" s="98"/>
      <c r="AI224" s="98"/>
      <c r="AJ224" s="98"/>
      <c r="AK224" s="46">
        <f t="shared" si="99"/>
        <v>13</v>
      </c>
      <c r="AL224" s="54">
        <v>25.35</v>
      </c>
      <c r="AM224" s="114">
        <f t="shared" si="100"/>
        <v>47.35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>
        <v>0</v>
      </c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>
        <v>0</v>
      </c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>
        <v>0</v>
      </c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25.35</v>
      </c>
      <c r="CT224" s="52">
        <f t="shared" si="109"/>
        <v>13</v>
      </c>
      <c r="CU224" s="53">
        <f t="shared" si="110"/>
        <v>0.51282051282051277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7</v>
      </c>
      <c r="R225" s="98">
        <v>3</v>
      </c>
      <c r="S225" s="98"/>
      <c r="T225" s="98"/>
      <c r="U225" s="98"/>
      <c r="V225" s="46">
        <f t="shared" si="97"/>
        <v>26</v>
      </c>
      <c r="W225" s="54">
        <v>23.4</v>
      </c>
      <c r="X225" s="114">
        <f t="shared" si="98"/>
        <v>75.400000000000006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9</v>
      </c>
      <c r="AG225" s="98">
        <v>17</v>
      </c>
      <c r="AH225" s="98"/>
      <c r="AI225" s="98"/>
      <c r="AJ225" s="98"/>
      <c r="AK225" s="46">
        <f t="shared" si="99"/>
        <v>160</v>
      </c>
      <c r="AL225" s="54">
        <v>230.1</v>
      </c>
      <c r="AM225" s="114">
        <f t="shared" si="100"/>
        <v>508.1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>
        <v>0</v>
      </c>
      <c r="AW225" s="98"/>
      <c r="AX225" s="98"/>
      <c r="AY225" s="98"/>
      <c r="AZ225" s="46">
        <f t="shared" si="101"/>
        <v>2</v>
      </c>
      <c r="BA225" s="54">
        <v>3.98</v>
      </c>
      <c r="BB225" s="114">
        <f t="shared" si="102"/>
        <v>5.98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>
        <v>0</v>
      </c>
      <c r="BL225" s="98"/>
      <c r="BM225" s="98"/>
      <c r="BN225" s="98"/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12</v>
      </c>
      <c r="BX225" s="98">
        <v>0</v>
      </c>
      <c r="BY225" s="98">
        <v>0</v>
      </c>
      <c r="BZ225" s="98">
        <v>0</v>
      </c>
      <c r="CA225" s="98"/>
      <c r="CB225" s="98"/>
      <c r="CC225" s="98"/>
      <c r="CD225" s="51">
        <f t="shared" si="105"/>
        <v>14</v>
      </c>
      <c r="CE225" s="54">
        <v>28</v>
      </c>
      <c r="CF225" s="114">
        <f t="shared" si="106"/>
        <v>56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32</v>
      </c>
      <c r="CM225" s="91">
        <f t="shared" si="91"/>
        <v>20</v>
      </c>
      <c r="CN225" s="91">
        <f t="shared" si="92"/>
        <v>16</v>
      </c>
      <c r="CO225" s="91">
        <f t="shared" si="93"/>
        <v>20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285.48</v>
      </c>
      <c r="CT225" s="52">
        <f t="shared" si="109"/>
        <v>202</v>
      </c>
      <c r="CU225" s="53">
        <f t="shared" si="110"/>
        <v>0.70758021577693708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>
        <v>1</v>
      </c>
      <c r="S226" s="98"/>
      <c r="T226" s="98"/>
      <c r="U226" s="98"/>
      <c r="V226" s="46">
        <f t="shared" si="97"/>
        <v>21</v>
      </c>
      <c r="W226" s="54">
        <v>21.45</v>
      </c>
      <c r="X226" s="114">
        <f t="shared" si="98"/>
        <v>63.45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>
        <v>3</v>
      </c>
      <c r="AH226" s="98"/>
      <c r="AI226" s="98"/>
      <c r="AJ226" s="98"/>
      <c r="AK226" s="46">
        <f t="shared" si="99"/>
        <v>90</v>
      </c>
      <c r="AL226" s="54">
        <v>163.80000000000001</v>
      </c>
      <c r="AM226" s="114">
        <f t="shared" si="100"/>
        <v>308.8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>
        <v>0</v>
      </c>
      <c r="AW226" s="98"/>
      <c r="AX226" s="98"/>
      <c r="AY226" s="98"/>
      <c r="AZ226" s="46">
        <f t="shared" si="101"/>
        <v>0</v>
      </c>
      <c r="BA226" s="54">
        <v>0</v>
      </c>
      <c r="BB226" s="114">
        <f t="shared" si="102"/>
        <v>0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>
        <v>0</v>
      </c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>
        <v>0</v>
      </c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4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185.25</v>
      </c>
      <c r="CT226" s="52">
        <f t="shared" si="109"/>
        <v>111</v>
      </c>
      <c r="CU226" s="53">
        <f t="shared" si="110"/>
        <v>0.59919028340080971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>
        <v>0</v>
      </c>
      <c r="S227" s="98"/>
      <c r="T227" s="98"/>
      <c r="U227" s="98"/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9</v>
      </c>
      <c r="AG227" s="98">
        <v>12</v>
      </c>
      <c r="AH227" s="98"/>
      <c r="AI227" s="98"/>
      <c r="AJ227" s="98"/>
      <c r="AK227" s="46">
        <f t="shared" si="99"/>
        <v>89</v>
      </c>
      <c r="AL227" s="54">
        <v>95.55</v>
      </c>
      <c r="AM227" s="114">
        <f t="shared" si="100"/>
        <v>262.55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>
        <v>0</v>
      </c>
      <c r="AW227" s="98"/>
      <c r="AX227" s="98"/>
      <c r="AY227" s="98"/>
      <c r="AZ227" s="46">
        <f t="shared" si="101"/>
        <v>3</v>
      </c>
      <c r="BA227" s="54">
        <v>1.99</v>
      </c>
      <c r="BB227" s="114">
        <f t="shared" si="102"/>
        <v>7.99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>
        <v>0</v>
      </c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>
        <v>0</v>
      </c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10</v>
      </c>
      <c r="CO227" s="91">
        <f t="shared" si="93"/>
        <v>12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99.49</v>
      </c>
      <c r="CT227" s="52">
        <f t="shared" si="109"/>
        <v>93</v>
      </c>
      <c r="CU227" s="53">
        <f t="shared" si="110"/>
        <v>0.93476731329781892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>
        <v>1</v>
      </c>
      <c r="S228" s="98"/>
      <c r="T228" s="98"/>
      <c r="U228" s="98"/>
      <c r="V228" s="46">
        <f t="shared" si="97"/>
        <v>2</v>
      </c>
      <c r="W228" s="54">
        <v>1.95</v>
      </c>
      <c r="X228" s="114">
        <f t="shared" si="98"/>
        <v>5.95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>
        <v>8</v>
      </c>
      <c r="AH228" s="98"/>
      <c r="AI228" s="98"/>
      <c r="AJ228" s="98"/>
      <c r="AK228" s="46">
        <f t="shared" si="99"/>
        <v>25</v>
      </c>
      <c r="AL228" s="54">
        <v>29.25</v>
      </c>
      <c r="AM228" s="114">
        <f t="shared" si="100"/>
        <v>75.25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>
        <v>0</v>
      </c>
      <c r="AW228" s="98"/>
      <c r="AX228" s="98"/>
      <c r="AY228" s="98"/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>
        <v>0</v>
      </c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>
        <v>0</v>
      </c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9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33.19</v>
      </c>
      <c r="CT228" s="52">
        <f t="shared" si="109"/>
        <v>28</v>
      </c>
      <c r="CU228" s="53">
        <f t="shared" si="110"/>
        <v>0.84362759867429959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>
        <v>8</v>
      </c>
      <c r="S229" s="98"/>
      <c r="T229" s="98"/>
      <c r="U229" s="98"/>
      <c r="V229" s="46">
        <f t="shared" si="97"/>
        <v>38</v>
      </c>
      <c r="W229" s="54">
        <v>35.099999999999994</v>
      </c>
      <c r="X229" s="114">
        <f t="shared" si="98"/>
        <v>107.1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>
        <v>15</v>
      </c>
      <c r="AH229" s="98"/>
      <c r="AI229" s="98"/>
      <c r="AJ229" s="98"/>
      <c r="AK229" s="46">
        <f t="shared" si="99"/>
        <v>103</v>
      </c>
      <c r="AL229" s="54">
        <v>117</v>
      </c>
      <c r="AM229" s="114">
        <f t="shared" si="100"/>
        <v>303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>
        <v>2</v>
      </c>
      <c r="AW229" s="98"/>
      <c r="AX229" s="98"/>
      <c r="AY229" s="98"/>
      <c r="AZ229" s="46">
        <f t="shared" si="101"/>
        <v>10</v>
      </c>
      <c r="BA229" s="54">
        <v>13.93</v>
      </c>
      <c r="BB229" s="114">
        <f t="shared" si="102"/>
        <v>30.93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>
        <v>0</v>
      </c>
      <c r="BL229" s="98"/>
      <c r="BM229" s="98"/>
      <c r="BN229" s="98"/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>
        <v>0</v>
      </c>
      <c r="CA229" s="98"/>
      <c r="CB229" s="98"/>
      <c r="CC229" s="98"/>
      <c r="CD229" s="51">
        <f t="shared" si="105"/>
        <v>12</v>
      </c>
      <c r="CE229" s="54">
        <v>18</v>
      </c>
      <c r="CF229" s="114">
        <f t="shared" si="106"/>
        <v>40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25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184.03</v>
      </c>
      <c r="CT229" s="52">
        <f t="shared" si="109"/>
        <v>164</v>
      </c>
      <c r="CU229" s="53">
        <f t="shared" si="110"/>
        <v>0.89115905015486607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9</v>
      </c>
      <c r="R230" s="98">
        <v>20</v>
      </c>
      <c r="S230" s="98"/>
      <c r="T230" s="98"/>
      <c r="U230" s="98"/>
      <c r="V230" s="46">
        <f t="shared" si="97"/>
        <v>48</v>
      </c>
      <c r="W230" s="54">
        <v>33.15</v>
      </c>
      <c r="X230" s="114">
        <f t="shared" si="98"/>
        <v>124.15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2</v>
      </c>
      <c r="AG230" s="98">
        <v>4</v>
      </c>
      <c r="AH230" s="98"/>
      <c r="AI230" s="98"/>
      <c r="AJ230" s="98"/>
      <c r="AK230" s="46">
        <f t="shared" si="99"/>
        <v>39</v>
      </c>
      <c r="AL230" s="54">
        <v>56.55</v>
      </c>
      <c r="AM230" s="114">
        <f t="shared" si="100"/>
        <v>128.55000000000001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>
        <v>0</v>
      </c>
      <c r="AW230" s="98"/>
      <c r="AX230" s="98"/>
      <c r="AY230" s="98"/>
      <c r="AZ230" s="46">
        <f t="shared" si="101"/>
        <v>2</v>
      </c>
      <c r="BA230" s="54">
        <v>3.98</v>
      </c>
      <c r="BB230" s="114">
        <f t="shared" si="102"/>
        <v>6.98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>
        <v>0</v>
      </c>
      <c r="BL230" s="98"/>
      <c r="BM230" s="98"/>
      <c r="BN230" s="98"/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1</v>
      </c>
      <c r="BZ230" s="98">
        <v>0</v>
      </c>
      <c r="CA230" s="98"/>
      <c r="CB230" s="98"/>
      <c r="CC230" s="98"/>
      <c r="CD230" s="51">
        <f t="shared" si="105"/>
        <v>1</v>
      </c>
      <c r="CE230" s="54">
        <v>0</v>
      </c>
      <c r="CF230" s="114">
        <f t="shared" si="106"/>
        <v>2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13</v>
      </c>
      <c r="CO230" s="91">
        <f t="shared" si="93"/>
        <v>24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93.679999999999993</v>
      </c>
      <c r="CT230" s="52">
        <f t="shared" si="109"/>
        <v>91</v>
      </c>
      <c r="CU230" s="53">
        <f t="shared" si="110"/>
        <v>0.9713919726729292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>
        <v>3</v>
      </c>
      <c r="S231" s="98"/>
      <c r="T231" s="98"/>
      <c r="U231" s="98"/>
      <c r="V231" s="46">
        <f t="shared" si="97"/>
        <v>47</v>
      </c>
      <c r="W231" s="54">
        <v>52.65</v>
      </c>
      <c r="X231" s="114">
        <f t="shared" si="98"/>
        <v>146.65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1</v>
      </c>
      <c r="AG231" s="98">
        <v>1</v>
      </c>
      <c r="AH231" s="98"/>
      <c r="AI231" s="98"/>
      <c r="AJ231" s="98"/>
      <c r="AK231" s="46">
        <f t="shared" si="99"/>
        <v>19</v>
      </c>
      <c r="AL231" s="54">
        <v>33.15</v>
      </c>
      <c r="AM231" s="114">
        <f t="shared" si="100"/>
        <v>60.15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>
        <v>0</v>
      </c>
      <c r="AW231" s="98"/>
      <c r="AX231" s="98"/>
      <c r="AY231" s="98"/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>
        <v>0</v>
      </c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>
        <v>0</v>
      </c>
      <c r="CA231" s="98"/>
      <c r="CB231" s="98"/>
      <c r="CC231" s="98"/>
      <c r="CD231" s="51">
        <f t="shared" si="105"/>
        <v>0</v>
      </c>
      <c r="CE231" s="54">
        <v>0</v>
      </c>
      <c r="CF231" s="114">
        <f t="shared" si="106"/>
        <v>0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7</v>
      </c>
      <c r="CO231" s="91">
        <f t="shared" si="93"/>
        <v>4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87.789999999999992</v>
      </c>
      <c r="CT231" s="52">
        <f t="shared" si="109"/>
        <v>67</v>
      </c>
      <c r="CU231" s="53">
        <f t="shared" si="110"/>
        <v>0.76318487299236826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>
        <v>0</v>
      </c>
      <c r="S232" s="98"/>
      <c r="T232" s="98"/>
      <c r="U232" s="98"/>
      <c r="V232" s="46">
        <f t="shared" si="97"/>
        <v>8</v>
      </c>
      <c r="W232" s="54">
        <v>13.649999999999999</v>
      </c>
      <c r="X232" s="114">
        <f t="shared" si="98"/>
        <v>27.65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11</v>
      </c>
      <c r="AG232" s="98">
        <v>11</v>
      </c>
      <c r="AH232" s="98"/>
      <c r="AI232" s="98"/>
      <c r="AJ232" s="98"/>
      <c r="AK232" s="46">
        <f t="shared" si="99"/>
        <v>106</v>
      </c>
      <c r="AL232" s="54">
        <v>144.30000000000001</v>
      </c>
      <c r="AM232" s="114">
        <f t="shared" si="100"/>
        <v>338.3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>
        <v>0</v>
      </c>
      <c r="AW232" s="98"/>
      <c r="AX232" s="98"/>
      <c r="AY232" s="98"/>
      <c r="AZ232" s="46">
        <f t="shared" si="101"/>
        <v>2</v>
      </c>
      <c r="BA232" s="54">
        <v>3.98</v>
      </c>
      <c r="BB232" s="114">
        <f t="shared" si="102"/>
        <v>7.98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>
        <v>0</v>
      </c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>
        <v>0</v>
      </c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11</v>
      </c>
      <c r="CO232" s="91">
        <f t="shared" si="93"/>
        <v>11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161.93</v>
      </c>
      <c r="CT232" s="52">
        <f t="shared" si="109"/>
        <v>116</v>
      </c>
      <c r="CU232" s="53">
        <f t="shared" si="110"/>
        <v>0.71635892052121286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>
        <v>0</v>
      </c>
      <c r="S233" s="98"/>
      <c r="T233" s="98"/>
      <c r="U233" s="98"/>
      <c r="V233" s="46">
        <f t="shared" si="97"/>
        <v>2</v>
      </c>
      <c r="W233" s="54">
        <v>1.95</v>
      </c>
      <c r="X233" s="114">
        <f t="shared" si="98"/>
        <v>4.95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12</v>
      </c>
      <c r="AE233" s="98">
        <v>12</v>
      </c>
      <c r="AF233" s="98">
        <v>2</v>
      </c>
      <c r="AG233" s="98">
        <v>4</v>
      </c>
      <c r="AH233" s="98"/>
      <c r="AI233" s="98"/>
      <c r="AJ233" s="98"/>
      <c r="AK233" s="46">
        <f t="shared" si="99"/>
        <v>62</v>
      </c>
      <c r="AL233" s="54">
        <v>76.05</v>
      </c>
      <c r="AM233" s="114">
        <f t="shared" si="100"/>
        <v>197.05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>
        <v>0</v>
      </c>
      <c r="AW233" s="98"/>
      <c r="AX233" s="98"/>
      <c r="AY233" s="98"/>
      <c r="AZ233" s="46">
        <f t="shared" si="101"/>
        <v>0</v>
      </c>
      <c r="BA233" s="54">
        <v>0</v>
      </c>
      <c r="BB233" s="114">
        <f t="shared" si="102"/>
        <v>0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>
        <v>0</v>
      </c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1</v>
      </c>
      <c r="BX233" s="98">
        <v>3</v>
      </c>
      <c r="BY233" s="98">
        <v>0</v>
      </c>
      <c r="BZ233" s="98">
        <v>0</v>
      </c>
      <c r="CA233" s="98"/>
      <c r="CB233" s="98"/>
      <c r="CC233" s="98"/>
      <c r="CD233" s="51">
        <f t="shared" si="105"/>
        <v>9</v>
      </c>
      <c r="CE233" s="54">
        <v>10</v>
      </c>
      <c r="CF233" s="114">
        <f t="shared" si="106"/>
        <v>27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13</v>
      </c>
      <c r="CM233" s="91">
        <f t="shared" si="91"/>
        <v>16</v>
      </c>
      <c r="CN233" s="91">
        <f t="shared" si="92"/>
        <v>2</v>
      </c>
      <c r="CO233" s="91">
        <f t="shared" si="93"/>
        <v>4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88</v>
      </c>
      <c r="CT233" s="52">
        <f t="shared" si="109"/>
        <v>73</v>
      </c>
      <c r="CU233" s="53">
        <f t="shared" si="110"/>
        <v>0.82954545454545459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>
        <v>0</v>
      </c>
      <c r="S234" s="98"/>
      <c r="T234" s="98"/>
      <c r="U234" s="98"/>
      <c r="V234" s="46">
        <f t="shared" si="97"/>
        <v>13</v>
      </c>
      <c r="W234" s="54">
        <v>25.35</v>
      </c>
      <c r="X234" s="114">
        <f t="shared" si="98"/>
        <v>51.35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>
        <v>0</v>
      </c>
      <c r="AH234" s="98"/>
      <c r="AI234" s="98"/>
      <c r="AJ234" s="98"/>
      <c r="AK234" s="46">
        <f t="shared" si="99"/>
        <v>13</v>
      </c>
      <c r="AL234" s="54">
        <v>21.45</v>
      </c>
      <c r="AM234" s="114">
        <f t="shared" si="100"/>
        <v>44.45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>
        <v>0</v>
      </c>
      <c r="AW234" s="98"/>
      <c r="AX234" s="98"/>
      <c r="AY234" s="98"/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>
        <v>0</v>
      </c>
      <c r="BL234" s="98"/>
      <c r="BM234" s="98"/>
      <c r="BN234" s="98"/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>
        <v>1</v>
      </c>
      <c r="CA234" s="98"/>
      <c r="CB234" s="98"/>
      <c r="CC234" s="98"/>
      <c r="CD234" s="51">
        <f t="shared" si="105"/>
        <v>1</v>
      </c>
      <c r="CE234" s="54">
        <v>0</v>
      </c>
      <c r="CF234" s="114">
        <f t="shared" si="106"/>
        <v>2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1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48.79</v>
      </c>
      <c r="CT234" s="52">
        <f t="shared" si="109"/>
        <v>28</v>
      </c>
      <c r="CU234" s="53">
        <f t="shared" si="110"/>
        <v>0.57388809182209466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68</v>
      </c>
      <c r="N235" s="98">
        <v>71</v>
      </c>
      <c r="O235" s="98">
        <v>60</v>
      </c>
      <c r="P235" s="98">
        <v>50</v>
      </c>
      <c r="Q235" s="98">
        <v>47</v>
      </c>
      <c r="R235" s="98">
        <v>16</v>
      </c>
      <c r="S235" s="98"/>
      <c r="T235" s="98"/>
      <c r="U235" s="98"/>
      <c r="V235" s="46">
        <f t="shared" si="97"/>
        <v>447</v>
      </c>
      <c r="W235" s="54">
        <v>645.45000000000005</v>
      </c>
      <c r="X235" s="114">
        <f t="shared" si="98"/>
        <v>1457.45</v>
      </c>
      <c r="Y235" s="98">
        <v>96</v>
      </c>
      <c r="Z235" s="98">
        <v>43</v>
      </c>
      <c r="AA235" s="98">
        <v>99</v>
      </c>
      <c r="AB235" s="98">
        <v>189</v>
      </c>
      <c r="AC235" s="98">
        <v>98</v>
      </c>
      <c r="AD235" s="98">
        <v>93</v>
      </c>
      <c r="AE235" s="98">
        <v>85</v>
      </c>
      <c r="AF235" s="98">
        <v>118</v>
      </c>
      <c r="AG235" s="98">
        <v>80</v>
      </c>
      <c r="AH235" s="98"/>
      <c r="AI235" s="98"/>
      <c r="AJ235" s="98"/>
      <c r="AK235" s="46">
        <f t="shared" si="99"/>
        <v>901</v>
      </c>
      <c r="AL235" s="54">
        <v>1158.3</v>
      </c>
      <c r="AM235" s="114">
        <f t="shared" si="100"/>
        <v>2821.3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2</v>
      </c>
      <c r="AU235" s="98">
        <v>1</v>
      </c>
      <c r="AV235" s="98">
        <v>1</v>
      </c>
      <c r="AW235" s="98"/>
      <c r="AX235" s="98"/>
      <c r="AY235" s="98"/>
      <c r="AZ235" s="46">
        <f t="shared" si="101"/>
        <v>11</v>
      </c>
      <c r="BA235" s="54">
        <v>11.94</v>
      </c>
      <c r="BB235" s="114">
        <f t="shared" si="102"/>
        <v>31.939999999999998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>
        <v>0</v>
      </c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72</v>
      </c>
      <c r="BY235" s="98">
        <v>32</v>
      </c>
      <c r="BZ235" s="98">
        <v>7</v>
      </c>
      <c r="CA235" s="98"/>
      <c r="CB235" s="98"/>
      <c r="CC235" s="98"/>
      <c r="CD235" s="51">
        <f t="shared" si="105"/>
        <v>395</v>
      </c>
      <c r="CE235" s="54">
        <v>554</v>
      </c>
      <c r="CF235" s="114">
        <f t="shared" si="106"/>
        <v>1293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325</v>
      </c>
      <c r="CK235" s="91">
        <f t="shared" si="89"/>
        <v>237</v>
      </c>
      <c r="CL235" s="91">
        <f t="shared" si="90"/>
        <v>189</v>
      </c>
      <c r="CM235" s="91">
        <f t="shared" si="91"/>
        <v>209</v>
      </c>
      <c r="CN235" s="91">
        <f t="shared" si="92"/>
        <v>198</v>
      </c>
      <c r="CO235" s="91">
        <f t="shared" si="93"/>
        <v>104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2369.69</v>
      </c>
      <c r="CT235" s="52">
        <f t="shared" si="109"/>
        <v>1754</v>
      </c>
      <c r="CU235" s="53">
        <f t="shared" si="110"/>
        <v>0.74018120513653685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1</v>
      </c>
      <c r="R236" s="98">
        <v>0</v>
      </c>
      <c r="S236" s="98"/>
      <c r="T236" s="98"/>
      <c r="U236" s="98"/>
      <c r="V236" s="46">
        <f t="shared" si="97"/>
        <v>20</v>
      </c>
      <c r="W236" s="54">
        <v>35.099999999999994</v>
      </c>
      <c r="X236" s="114">
        <f t="shared" si="98"/>
        <v>65.099999999999994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28</v>
      </c>
      <c r="AF236" s="98">
        <v>51</v>
      </c>
      <c r="AG236" s="98">
        <v>0</v>
      </c>
      <c r="AH236" s="98"/>
      <c r="AI236" s="98"/>
      <c r="AJ236" s="98"/>
      <c r="AK236" s="46">
        <f t="shared" si="99"/>
        <v>282</v>
      </c>
      <c r="AL236" s="54">
        <v>395.85</v>
      </c>
      <c r="AM236" s="114">
        <f t="shared" si="100"/>
        <v>908.85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>
        <v>0</v>
      </c>
      <c r="AW236" s="98"/>
      <c r="AX236" s="98"/>
      <c r="AY236" s="98"/>
      <c r="AZ236" s="46">
        <f t="shared" si="101"/>
        <v>2</v>
      </c>
      <c r="BA236" s="54">
        <v>3.98</v>
      </c>
      <c r="BB236" s="114">
        <f t="shared" si="102"/>
        <v>7.98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>
        <v>0</v>
      </c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>
        <v>0</v>
      </c>
      <c r="CA236" s="98"/>
      <c r="CB236" s="98"/>
      <c r="CC236" s="98"/>
      <c r="CD236" s="51">
        <f t="shared" si="105"/>
        <v>1</v>
      </c>
      <c r="CE236" s="54">
        <v>2</v>
      </c>
      <c r="CF236" s="114">
        <f t="shared" si="106"/>
        <v>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29</v>
      </c>
      <c r="CN236" s="91">
        <f t="shared" si="92"/>
        <v>52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436.93000000000006</v>
      </c>
      <c r="CT236" s="52">
        <f t="shared" si="109"/>
        <v>305</v>
      </c>
      <c r="CU236" s="53">
        <f t="shared" si="110"/>
        <v>0.69805231959352743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5</v>
      </c>
      <c r="Q237" s="98">
        <v>5</v>
      </c>
      <c r="R237" s="98">
        <v>0</v>
      </c>
      <c r="S237" s="98"/>
      <c r="T237" s="98"/>
      <c r="U237" s="98"/>
      <c r="V237" s="46">
        <f t="shared" si="97"/>
        <v>52</v>
      </c>
      <c r="W237" s="54">
        <v>79.949999999999989</v>
      </c>
      <c r="X237" s="114">
        <f t="shared" si="98"/>
        <v>176.95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4</v>
      </c>
      <c r="AG237" s="98">
        <v>24</v>
      </c>
      <c r="AH237" s="98"/>
      <c r="AI237" s="98"/>
      <c r="AJ237" s="98"/>
      <c r="AK237" s="46">
        <f t="shared" si="99"/>
        <v>74</v>
      </c>
      <c r="AL237" s="54">
        <v>81.900000000000006</v>
      </c>
      <c r="AM237" s="114">
        <f t="shared" si="100"/>
        <v>215.9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>
        <v>0</v>
      </c>
      <c r="AW237" s="98"/>
      <c r="AX237" s="98"/>
      <c r="AY237" s="98"/>
      <c r="AZ237" s="46">
        <f t="shared" si="101"/>
        <v>1</v>
      </c>
      <c r="BA237" s="54">
        <v>1.99</v>
      </c>
      <c r="BB237" s="114">
        <f t="shared" si="102"/>
        <v>2.99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>
        <v>0</v>
      </c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>
        <v>0</v>
      </c>
      <c r="CA237" s="98"/>
      <c r="CB237" s="98"/>
      <c r="CC237" s="98"/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33</v>
      </c>
      <c r="CN237" s="91">
        <f t="shared" si="92"/>
        <v>9</v>
      </c>
      <c r="CO237" s="91">
        <f t="shared" si="93"/>
        <v>24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163.84</v>
      </c>
      <c r="CT237" s="52">
        <f t="shared" si="109"/>
        <v>151</v>
      </c>
      <c r="CU237" s="53">
        <f t="shared" si="110"/>
        <v>0.921630859375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>
        <v>0</v>
      </c>
      <c r="S238" s="98"/>
      <c r="T238" s="98"/>
      <c r="U238" s="98"/>
      <c r="V238" s="46">
        <f t="shared" si="97"/>
        <v>54</v>
      </c>
      <c r="W238" s="54">
        <v>95.55</v>
      </c>
      <c r="X238" s="114">
        <f t="shared" si="98"/>
        <v>174.55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43</v>
      </c>
      <c r="AG238" s="98">
        <v>0</v>
      </c>
      <c r="AH238" s="98"/>
      <c r="AI238" s="98"/>
      <c r="AJ238" s="98"/>
      <c r="AK238" s="46">
        <f t="shared" si="99"/>
        <v>228</v>
      </c>
      <c r="AL238" s="54">
        <v>333.45</v>
      </c>
      <c r="AM238" s="114">
        <f t="shared" si="100"/>
        <v>744.45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>
        <v>0</v>
      </c>
      <c r="AW238" s="98"/>
      <c r="AX238" s="98"/>
      <c r="AY238" s="98"/>
      <c r="AZ238" s="46">
        <f t="shared" si="101"/>
        <v>2</v>
      </c>
      <c r="BA238" s="54">
        <v>1.99</v>
      </c>
      <c r="BB238" s="114">
        <f t="shared" si="102"/>
        <v>4.99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>
        <v>0</v>
      </c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43</v>
      </c>
      <c r="BZ238" s="98">
        <v>0</v>
      </c>
      <c r="CA238" s="98"/>
      <c r="CB238" s="98"/>
      <c r="CC238" s="98"/>
      <c r="CD238" s="51">
        <f t="shared" si="105"/>
        <v>77</v>
      </c>
      <c r="CE238" s="54">
        <v>68</v>
      </c>
      <c r="CF238" s="114">
        <f t="shared" si="106"/>
        <v>222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86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498.99</v>
      </c>
      <c r="CT238" s="52">
        <f t="shared" si="109"/>
        <v>361</v>
      </c>
      <c r="CU238" s="53">
        <f t="shared" si="110"/>
        <v>0.72346139201186399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>
        <v>0</v>
      </c>
      <c r="S239" s="98"/>
      <c r="T239" s="98"/>
      <c r="U239" s="98"/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>
        <v>13</v>
      </c>
      <c r="AH239" s="98"/>
      <c r="AI239" s="98"/>
      <c r="AJ239" s="98"/>
      <c r="AK239" s="46">
        <f t="shared" si="99"/>
        <v>47</v>
      </c>
      <c r="AL239" s="54">
        <v>46.8</v>
      </c>
      <c r="AM239" s="114">
        <f t="shared" si="100"/>
        <v>137.80000000000001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>
        <v>0</v>
      </c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>
        <v>0</v>
      </c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4</v>
      </c>
      <c r="BZ239" s="98">
        <v>2</v>
      </c>
      <c r="CA239" s="98"/>
      <c r="CB239" s="98"/>
      <c r="CC239" s="98"/>
      <c r="CD239" s="51">
        <f t="shared" si="105"/>
        <v>73</v>
      </c>
      <c r="CE239" s="54">
        <v>36</v>
      </c>
      <c r="CF239" s="114">
        <f t="shared" si="106"/>
        <v>168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4</v>
      </c>
      <c r="CO239" s="91">
        <f t="shared" si="93"/>
        <v>15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127</v>
      </c>
      <c r="CU239" s="53">
        <f t="shared" si="110"/>
        <v>1.316744427164334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>
        <v>0</v>
      </c>
      <c r="S240" s="98"/>
      <c r="T240" s="98"/>
      <c r="U240" s="98"/>
      <c r="V240" s="46">
        <f t="shared" si="97"/>
        <v>60</v>
      </c>
      <c r="W240" s="54">
        <v>115.05</v>
      </c>
      <c r="X240" s="114">
        <f t="shared" si="98"/>
        <v>202.05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19</v>
      </c>
      <c r="AG240" s="98">
        <v>55</v>
      </c>
      <c r="AH240" s="98"/>
      <c r="AI240" s="98"/>
      <c r="AJ240" s="98"/>
      <c r="AK240" s="46">
        <f t="shared" si="99"/>
        <v>227</v>
      </c>
      <c r="AL240" s="54">
        <v>255.45</v>
      </c>
      <c r="AM240" s="114">
        <f t="shared" si="100"/>
        <v>677.45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1</v>
      </c>
      <c r="AV240" s="98">
        <v>0</v>
      </c>
      <c r="AW240" s="98"/>
      <c r="AX240" s="98"/>
      <c r="AY240" s="98"/>
      <c r="AZ240" s="46">
        <f t="shared" si="101"/>
        <v>3</v>
      </c>
      <c r="BA240" s="54">
        <v>3.98</v>
      </c>
      <c r="BB240" s="114">
        <f t="shared" si="102"/>
        <v>9.98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>
        <v>0</v>
      </c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1</v>
      </c>
      <c r="BZ240" s="98">
        <v>0</v>
      </c>
      <c r="CA240" s="98"/>
      <c r="CB240" s="98"/>
      <c r="CC240" s="98"/>
      <c r="CD240" s="51">
        <f t="shared" si="105"/>
        <v>14</v>
      </c>
      <c r="CE240" s="54">
        <v>26</v>
      </c>
      <c r="CF240" s="114">
        <f t="shared" si="106"/>
        <v>46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21</v>
      </c>
      <c r="CO240" s="91">
        <f t="shared" si="93"/>
        <v>55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400.48</v>
      </c>
      <c r="CT240" s="52">
        <f t="shared" si="109"/>
        <v>304</v>
      </c>
      <c r="CU240" s="53">
        <f t="shared" si="110"/>
        <v>0.75908909308829398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>
        <v>0</v>
      </c>
      <c r="S241" s="98"/>
      <c r="T241" s="98"/>
      <c r="U241" s="98"/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11</v>
      </c>
      <c r="AF241" s="98">
        <v>25</v>
      </c>
      <c r="AG241" s="98">
        <v>4</v>
      </c>
      <c r="AH241" s="98"/>
      <c r="AI241" s="98"/>
      <c r="AJ241" s="98"/>
      <c r="AK241" s="46">
        <f t="shared" si="99"/>
        <v>188</v>
      </c>
      <c r="AL241" s="54">
        <v>267.14999999999998</v>
      </c>
      <c r="AM241" s="114">
        <f t="shared" si="100"/>
        <v>588.15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1</v>
      </c>
      <c r="AV241" s="98">
        <v>0</v>
      </c>
      <c r="AW241" s="98"/>
      <c r="AX241" s="98"/>
      <c r="AY241" s="98"/>
      <c r="AZ241" s="46">
        <f t="shared" si="101"/>
        <v>1</v>
      </c>
      <c r="BA241" s="54">
        <v>0</v>
      </c>
      <c r="BB241" s="114">
        <f t="shared" si="102"/>
        <v>2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>
        <v>0</v>
      </c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>
        <v>0</v>
      </c>
      <c r="CA241" s="98"/>
      <c r="CB241" s="98"/>
      <c r="CC241" s="98"/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12</v>
      </c>
      <c r="CN241" s="91">
        <f t="shared" si="92"/>
        <v>26</v>
      </c>
      <c r="CO241" s="91">
        <f t="shared" si="93"/>
        <v>4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317.09999999999997</v>
      </c>
      <c r="CT241" s="52">
        <f t="shared" si="109"/>
        <v>215</v>
      </c>
      <c r="CU241" s="53">
        <f t="shared" si="110"/>
        <v>0.67801955219173771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6</v>
      </c>
      <c r="P242" s="98">
        <v>16</v>
      </c>
      <c r="Q242" s="98">
        <v>14</v>
      </c>
      <c r="R242" s="98">
        <v>0</v>
      </c>
      <c r="S242" s="98"/>
      <c r="T242" s="98"/>
      <c r="U242" s="98"/>
      <c r="V242" s="46">
        <f t="shared" si="97"/>
        <v>66</v>
      </c>
      <c r="W242" s="54">
        <v>64.349999999999994</v>
      </c>
      <c r="X242" s="114">
        <f t="shared" si="98"/>
        <v>190.35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31</v>
      </c>
      <c r="AE242" s="98">
        <v>33</v>
      </c>
      <c r="AF242" s="98">
        <v>8</v>
      </c>
      <c r="AG242" s="98">
        <v>0</v>
      </c>
      <c r="AH242" s="98"/>
      <c r="AI242" s="98"/>
      <c r="AJ242" s="98"/>
      <c r="AK242" s="46">
        <f t="shared" si="99"/>
        <v>202</v>
      </c>
      <c r="AL242" s="54">
        <v>257.39999999999998</v>
      </c>
      <c r="AM242" s="114">
        <f t="shared" si="100"/>
        <v>639.4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>
        <v>0</v>
      </c>
      <c r="AW242" s="98"/>
      <c r="AX242" s="98"/>
      <c r="AY242" s="98"/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>
        <v>0</v>
      </c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2</v>
      </c>
      <c r="BZ242" s="98">
        <v>0</v>
      </c>
      <c r="CA242" s="98"/>
      <c r="CB242" s="98"/>
      <c r="CC242" s="98"/>
      <c r="CD242" s="51">
        <f t="shared" si="105"/>
        <v>2</v>
      </c>
      <c r="CE242" s="54">
        <v>0</v>
      </c>
      <c r="CF242" s="114">
        <f t="shared" si="106"/>
        <v>4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37</v>
      </c>
      <c r="CM242" s="91">
        <f t="shared" si="91"/>
        <v>49</v>
      </c>
      <c r="CN242" s="91">
        <f t="shared" si="92"/>
        <v>24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321.75</v>
      </c>
      <c r="CT242" s="52">
        <f t="shared" si="109"/>
        <v>270</v>
      </c>
      <c r="CU242" s="53">
        <f t="shared" si="110"/>
        <v>0.83916083916083917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1</v>
      </c>
      <c r="R243" s="98">
        <v>0</v>
      </c>
      <c r="S243" s="98"/>
      <c r="T243" s="98"/>
      <c r="U243" s="98"/>
      <c r="V243" s="46">
        <f t="shared" si="97"/>
        <v>29</v>
      </c>
      <c r="W243" s="54">
        <v>35.099999999999994</v>
      </c>
      <c r="X243" s="114">
        <f t="shared" si="98"/>
        <v>92.1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6</v>
      </c>
      <c r="AG243" s="98">
        <v>0</v>
      </c>
      <c r="AH243" s="98"/>
      <c r="AI243" s="98"/>
      <c r="AJ243" s="98"/>
      <c r="AK243" s="46">
        <f t="shared" si="99"/>
        <v>85</v>
      </c>
      <c r="AL243" s="54">
        <v>128.69999999999999</v>
      </c>
      <c r="AM243" s="114">
        <f t="shared" si="100"/>
        <v>290.7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>
        <v>0</v>
      </c>
      <c r="AW243" s="98"/>
      <c r="AX243" s="98"/>
      <c r="AY243" s="98"/>
      <c r="AZ243" s="46">
        <f t="shared" si="101"/>
        <v>4</v>
      </c>
      <c r="BA243" s="54">
        <v>3.98</v>
      </c>
      <c r="BB243" s="114">
        <f t="shared" si="102"/>
        <v>10.98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>
        <v>0</v>
      </c>
      <c r="BL243" s="98"/>
      <c r="BM243" s="98"/>
      <c r="BN243" s="98"/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1</v>
      </c>
      <c r="BZ243" s="98">
        <v>0</v>
      </c>
      <c r="CA243" s="98"/>
      <c r="CB243" s="98"/>
      <c r="CC243" s="98"/>
      <c r="CD243" s="51">
        <f t="shared" si="105"/>
        <v>2</v>
      </c>
      <c r="CE243" s="54">
        <v>2</v>
      </c>
      <c r="CF243" s="114">
        <f t="shared" si="106"/>
        <v>6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8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169.77999999999997</v>
      </c>
      <c r="CT243" s="52">
        <f t="shared" si="109"/>
        <v>120</v>
      </c>
      <c r="CU243" s="53">
        <f t="shared" si="110"/>
        <v>0.70679703145246797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>
        <v>0</v>
      </c>
      <c r="S244" s="98"/>
      <c r="T244" s="98"/>
      <c r="U244" s="98"/>
      <c r="V244" s="46">
        <f t="shared" si="97"/>
        <v>31</v>
      </c>
      <c r="W244" s="54">
        <v>46.8</v>
      </c>
      <c r="X244" s="114">
        <f t="shared" si="98"/>
        <v>96.8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21</v>
      </c>
      <c r="AG244" s="98">
        <v>0</v>
      </c>
      <c r="AH244" s="98"/>
      <c r="AI244" s="98"/>
      <c r="AJ244" s="98"/>
      <c r="AK244" s="46">
        <f t="shared" si="99"/>
        <v>144</v>
      </c>
      <c r="AL244" s="54">
        <v>128.69999999999999</v>
      </c>
      <c r="AM244" s="114">
        <f t="shared" si="100"/>
        <v>407.7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>
        <v>0</v>
      </c>
      <c r="AW244" s="98"/>
      <c r="AX244" s="98"/>
      <c r="AY244" s="98"/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>
        <v>0</v>
      </c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>
        <v>0</v>
      </c>
      <c r="CA244" s="98"/>
      <c r="CB244" s="98"/>
      <c r="CC244" s="98"/>
      <c r="CD244" s="51">
        <f t="shared" si="105"/>
        <v>3</v>
      </c>
      <c r="CE244" s="54">
        <v>0</v>
      </c>
      <c r="CF244" s="114">
        <f t="shared" si="106"/>
        <v>6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21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175.5</v>
      </c>
      <c r="CT244" s="52">
        <f t="shared" si="109"/>
        <v>180</v>
      </c>
      <c r="CU244" s="53">
        <f t="shared" si="110"/>
        <v>1.0256410256410255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>
        <v>0</v>
      </c>
      <c r="S245" s="98"/>
      <c r="T245" s="98"/>
      <c r="U245" s="98"/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4</v>
      </c>
      <c r="AG245" s="98">
        <v>26</v>
      </c>
      <c r="AH245" s="98"/>
      <c r="AI245" s="98"/>
      <c r="AJ245" s="98"/>
      <c r="AK245" s="46">
        <f t="shared" si="99"/>
        <v>120</v>
      </c>
      <c r="AL245" s="54">
        <v>167.7</v>
      </c>
      <c r="AM245" s="114">
        <f t="shared" si="100"/>
        <v>379.7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>
        <v>0</v>
      </c>
      <c r="AW245" s="98"/>
      <c r="AX245" s="98"/>
      <c r="AY245" s="98"/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>
        <v>0</v>
      </c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>
        <v>0</v>
      </c>
      <c r="CA245" s="98"/>
      <c r="CB245" s="98"/>
      <c r="CC245" s="98"/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4</v>
      </c>
      <c r="CO245" s="91">
        <f t="shared" si="93"/>
        <v>26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171.6</v>
      </c>
      <c r="CT245" s="52">
        <f t="shared" si="109"/>
        <v>124</v>
      </c>
      <c r="CU245" s="53">
        <f t="shared" si="110"/>
        <v>0.72261072261072268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4</v>
      </c>
      <c r="Q246" s="98">
        <v>3</v>
      </c>
      <c r="R246" s="98">
        <v>1</v>
      </c>
      <c r="S246" s="98"/>
      <c r="T246" s="98"/>
      <c r="U246" s="98"/>
      <c r="V246" s="46">
        <f t="shared" si="97"/>
        <v>110</v>
      </c>
      <c r="W246" s="54">
        <v>187.2</v>
      </c>
      <c r="X246" s="114">
        <f t="shared" si="98"/>
        <v>389.2</v>
      </c>
      <c r="Y246" s="98">
        <v>32</v>
      </c>
      <c r="Z246" s="98">
        <v>21</v>
      </c>
      <c r="AA246" s="98">
        <v>36</v>
      </c>
      <c r="AB246" s="98">
        <v>42</v>
      </c>
      <c r="AC246" s="98">
        <v>91</v>
      </c>
      <c r="AD246" s="98">
        <v>19</v>
      </c>
      <c r="AE246" s="98">
        <v>61</v>
      </c>
      <c r="AF246" s="98">
        <v>11</v>
      </c>
      <c r="AG246" s="98">
        <v>8</v>
      </c>
      <c r="AH246" s="98"/>
      <c r="AI246" s="98"/>
      <c r="AJ246" s="98"/>
      <c r="AK246" s="46">
        <f t="shared" si="99"/>
        <v>321</v>
      </c>
      <c r="AL246" s="54">
        <v>333.45</v>
      </c>
      <c r="AM246" s="114">
        <f t="shared" si="100"/>
        <v>922.45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>
        <v>0</v>
      </c>
      <c r="AW246" s="98"/>
      <c r="AX246" s="98"/>
      <c r="AY246" s="98"/>
      <c r="AZ246" s="46">
        <f t="shared" si="101"/>
        <v>8</v>
      </c>
      <c r="BA246" s="54">
        <v>9.9499999999999993</v>
      </c>
      <c r="BB246" s="114">
        <f t="shared" si="102"/>
        <v>24.95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>
        <v>0</v>
      </c>
      <c r="BL246" s="98"/>
      <c r="BM246" s="98"/>
      <c r="BN246" s="98"/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>
        <v>0</v>
      </c>
      <c r="CA246" s="98"/>
      <c r="CB246" s="98"/>
      <c r="CC246" s="98"/>
      <c r="CD246" s="51">
        <f t="shared" si="105"/>
        <v>10</v>
      </c>
      <c r="CE246" s="54">
        <v>10</v>
      </c>
      <c r="CF246" s="114">
        <f t="shared" si="106"/>
        <v>28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112</v>
      </c>
      <c r="CL246" s="91">
        <f t="shared" si="90"/>
        <v>24</v>
      </c>
      <c r="CM246" s="91">
        <f t="shared" si="91"/>
        <v>69</v>
      </c>
      <c r="CN246" s="91">
        <f t="shared" si="92"/>
        <v>18</v>
      </c>
      <c r="CO246" s="91">
        <f t="shared" si="93"/>
        <v>9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544.6</v>
      </c>
      <c r="CT246" s="52">
        <f t="shared" si="109"/>
        <v>451</v>
      </c>
      <c r="CU246" s="53">
        <f t="shared" si="110"/>
        <v>0.82813073815644511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8</v>
      </c>
      <c r="R247" s="98">
        <v>0</v>
      </c>
      <c r="S247" s="98"/>
      <c r="T247" s="98"/>
      <c r="U247" s="98"/>
      <c r="V247" s="46">
        <f t="shared" si="97"/>
        <v>35</v>
      </c>
      <c r="W247" s="54">
        <v>19.5</v>
      </c>
      <c r="X247" s="114">
        <f t="shared" si="98"/>
        <v>84.5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11</v>
      </c>
      <c r="AE247" s="98">
        <v>12</v>
      </c>
      <c r="AF247" s="98">
        <v>13</v>
      </c>
      <c r="AG247" s="98">
        <v>0</v>
      </c>
      <c r="AH247" s="98"/>
      <c r="AI247" s="98"/>
      <c r="AJ247" s="98"/>
      <c r="AK247" s="46">
        <f t="shared" si="99"/>
        <v>68</v>
      </c>
      <c r="AL247" s="54">
        <v>83.85</v>
      </c>
      <c r="AM247" s="114">
        <f t="shared" si="100"/>
        <v>204.85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>
        <v>0</v>
      </c>
      <c r="AW247" s="98"/>
      <c r="AX247" s="98"/>
      <c r="AY247" s="98"/>
      <c r="AZ247" s="46">
        <f t="shared" si="101"/>
        <v>0</v>
      </c>
      <c r="BA247" s="54">
        <v>0</v>
      </c>
      <c r="BB247" s="114">
        <f t="shared" si="102"/>
        <v>0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>
        <v>0</v>
      </c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>
        <v>0</v>
      </c>
      <c r="CA247" s="98"/>
      <c r="CB247" s="98"/>
      <c r="CC247" s="98"/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13</v>
      </c>
      <c r="CM247" s="91">
        <f t="shared" si="91"/>
        <v>29</v>
      </c>
      <c r="CN247" s="91">
        <f t="shared" si="92"/>
        <v>21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103.35</v>
      </c>
      <c r="CT247" s="52">
        <f t="shared" si="109"/>
        <v>103</v>
      </c>
      <c r="CU247" s="53">
        <f t="shared" si="110"/>
        <v>0.99661344944363817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>
        <v>0</v>
      </c>
      <c r="S248" s="98"/>
      <c r="T248" s="98"/>
      <c r="U248" s="98"/>
      <c r="V248" s="46">
        <f t="shared" si="97"/>
        <v>1</v>
      </c>
      <c r="W248" s="54">
        <v>0</v>
      </c>
      <c r="X248" s="114">
        <f t="shared" si="98"/>
        <v>2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19</v>
      </c>
      <c r="AF248" s="98">
        <v>7</v>
      </c>
      <c r="AG248" s="98">
        <v>1</v>
      </c>
      <c r="AH248" s="98"/>
      <c r="AI248" s="98"/>
      <c r="AJ248" s="98"/>
      <c r="AK248" s="46">
        <f t="shared" si="99"/>
        <v>113</v>
      </c>
      <c r="AL248" s="54">
        <v>152.1</v>
      </c>
      <c r="AM248" s="114">
        <f t="shared" si="100"/>
        <v>360.1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>
        <v>0</v>
      </c>
      <c r="AW248" s="98"/>
      <c r="AX248" s="98"/>
      <c r="AY248" s="98"/>
      <c r="AZ248" s="46">
        <f t="shared" si="101"/>
        <v>1</v>
      </c>
      <c r="BA248" s="54">
        <v>1.99</v>
      </c>
      <c r="BB248" s="114">
        <f t="shared" si="102"/>
        <v>3.99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>
        <v>0</v>
      </c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>
        <v>0</v>
      </c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19</v>
      </c>
      <c r="CN248" s="91">
        <f t="shared" si="92"/>
        <v>7</v>
      </c>
      <c r="CO248" s="91">
        <f t="shared" si="93"/>
        <v>1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154.09</v>
      </c>
      <c r="CT248" s="52">
        <f t="shared" si="109"/>
        <v>115</v>
      </c>
      <c r="CU248" s="53">
        <f t="shared" si="110"/>
        <v>0.74631708741644487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7</v>
      </c>
      <c r="N249" s="98">
        <v>29</v>
      </c>
      <c r="O249" s="98">
        <v>6</v>
      </c>
      <c r="P249" s="98">
        <v>4</v>
      </c>
      <c r="Q249" s="98">
        <v>3</v>
      </c>
      <c r="R249" s="98">
        <v>7</v>
      </c>
      <c r="S249" s="98"/>
      <c r="T249" s="98"/>
      <c r="U249" s="98"/>
      <c r="V249" s="46">
        <f t="shared" si="97"/>
        <v>81</v>
      </c>
      <c r="W249" s="54">
        <v>130.65</v>
      </c>
      <c r="X249" s="114">
        <f t="shared" si="98"/>
        <v>279.64999999999998</v>
      </c>
      <c r="Y249" s="98">
        <v>15</v>
      </c>
      <c r="Z249" s="98">
        <v>3</v>
      </c>
      <c r="AA249" s="98">
        <v>20</v>
      </c>
      <c r="AB249" s="98">
        <v>2</v>
      </c>
      <c r="AC249" s="98">
        <v>21</v>
      </c>
      <c r="AD249" s="98">
        <v>50</v>
      </c>
      <c r="AE249" s="98">
        <v>3</v>
      </c>
      <c r="AF249" s="98">
        <v>1</v>
      </c>
      <c r="AG249" s="98">
        <v>5</v>
      </c>
      <c r="AH249" s="98"/>
      <c r="AI249" s="98"/>
      <c r="AJ249" s="98"/>
      <c r="AK249" s="46">
        <f t="shared" si="99"/>
        <v>120</v>
      </c>
      <c r="AL249" s="54">
        <v>175.5</v>
      </c>
      <c r="AM249" s="114">
        <f t="shared" si="100"/>
        <v>397.5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>
        <v>0</v>
      </c>
      <c r="AW249" s="98"/>
      <c r="AX249" s="98"/>
      <c r="AY249" s="98"/>
      <c r="AZ249" s="46">
        <f t="shared" si="101"/>
        <v>2</v>
      </c>
      <c r="BA249" s="54">
        <v>3.98</v>
      </c>
      <c r="BB249" s="114">
        <f t="shared" si="102"/>
        <v>6.98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>
        <v>0</v>
      </c>
      <c r="BL249" s="98"/>
      <c r="BM249" s="98"/>
      <c r="BN249" s="98"/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>
        <v>0</v>
      </c>
      <c r="CA249" s="98"/>
      <c r="CB249" s="98"/>
      <c r="CC249" s="98"/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10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4</v>
      </c>
      <c r="CO249" s="91">
        <f t="shared" si="93"/>
        <v>12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310.13</v>
      </c>
      <c r="CT249" s="52">
        <f t="shared" si="109"/>
        <v>203</v>
      </c>
      <c r="CU249" s="53">
        <f t="shared" si="110"/>
        <v>0.65456421500661011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>
        <v>0</v>
      </c>
      <c r="S250" s="98"/>
      <c r="T250" s="98"/>
      <c r="U250" s="98"/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1</v>
      </c>
      <c r="AG250" s="98">
        <v>0</v>
      </c>
      <c r="AH250" s="98"/>
      <c r="AI250" s="98"/>
      <c r="AJ250" s="98"/>
      <c r="AK250" s="46">
        <f t="shared" si="99"/>
        <v>23</v>
      </c>
      <c r="AL250" s="54">
        <v>39</v>
      </c>
      <c r="AM250" s="114">
        <f t="shared" si="100"/>
        <v>85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>
        <v>0</v>
      </c>
      <c r="AW250" s="98"/>
      <c r="AX250" s="98"/>
      <c r="AY250" s="98"/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>
        <v>0</v>
      </c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1</v>
      </c>
      <c r="BZ250" s="98">
        <v>0</v>
      </c>
      <c r="CA250" s="98"/>
      <c r="CB250" s="98"/>
      <c r="CC250" s="98"/>
      <c r="CD250" s="51">
        <f t="shared" si="105"/>
        <v>5</v>
      </c>
      <c r="CE250" s="54">
        <v>8</v>
      </c>
      <c r="CF250" s="114">
        <f t="shared" si="106"/>
        <v>14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2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30</v>
      </c>
      <c r="CU250" s="53">
        <f t="shared" si="110"/>
        <v>0.58939096267190572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>
        <v>3</v>
      </c>
      <c r="S251" s="98"/>
      <c r="T251" s="98"/>
      <c r="U251" s="98"/>
      <c r="V251" s="46">
        <f t="shared" si="97"/>
        <v>46</v>
      </c>
      <c r="W251" s="54">
        <v>56.55</v>
      </c>
      <c r="X251" s="114">
        <f t="shared" si="98"/>
        <v>141.55000000000001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47</v>
      </c>
      <c r="AG251" s="98">
        <v>2</v>
      </c>
      <c r="AH251" s="98"/>
      <c r="AI251" s="98"/>
      <c r="AJ251" s="98"/>
      <c r="AK251" s="46">
        <f t="shared" si="99"/>
        <v>114</v>
      </c>
      <c r="AL251" s="54">
        <v>117</v>
      </c>
      <c r="AM251" s="114">
        <f t="shared" si="100"/>
        <v>336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>
        <v>0</v>
      </c>
      <c r="AW251" s="98"/>
      <c r="AX251" s="98"/>
      <c r="AY251" s="98"/>
      <c r="AZ251" s="46">
        <f t="shared" si="101"/>
        <v>0</v>
      </c>
      <c r="BA251" s="54">
        <v>0</v>
      </c>
      <c r="BB251" s="114">
        <f t="shared" si="102"/>
        <v>0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>
        <v>0</v>
      </c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>
        <v>1</v>
      </c>
      <c r="CA251" s="98"/>
      <c r="CB251" s="98"/>
      <c r="CC251" s="98"/>
      <c r="CD251" s="51">
        <f t="shared" si="105"/>
        <v>15</v>
      </c>
      <c r="CE251" s="54">
        <v>20</v>
      </c>
      <c r="CF251" s="114">
        <f t="shared" si="106"/>
        <v>43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59</v>
      </c>
      <c r="CO251" s="91">
        <f t="shared" si="93"/>
        <v>6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193.55</v>
      </c>
      <c r="CT251" s="52">
        <f t="shared" si="109"/>
        <v>175</v>
      </c>
      <c r="CU251" s="53">
        <f t="shared" si="110"/>
        <v>0.90415913200723319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13</v>
      </c>
      <c r="O252" s="98">
        <v>16</v>
      </c>
      <c r="P252" s="98">
        <v>4</v>
      </c>
      <c r="Q252" s="98">
        <v>1</v>
      </c>
      <c r="R252" s="98">
        <v>4</v>
      </c>
      <c r="S252" s="98"/>
      <c r="T252" s="98"/>
      <c r="U252" s="98"/>
      <c r="V252" s="46">
        <f t="shared" si="97"/>
        <v>77</v>
      </c>
      <c r="W252" s="54">
        <v>132.6</v>
      </c>
      <c r="X252" s="114">
        <f t="shared" si="98"/>
        <v>272.60000000000002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10</v>
      </c>
      <c r="AF252" s="98">
        <v>14</v>
      </c>
      <c r="AG252" s="98">
        <v>7</v>
      </c>
      <c r="AH252" s="98"/>
      <c r="AI252" s="98"/>
      <c r="AJ252" s="98"/>
      <c r="AK252" s="46">
        <f t="shared" si="99"/>
        <v>151</v>
      </c>
      <c r="AL252" s="54">
        <v>241.8</v>
      </c>
      <c r="AM252" s="114">
        <f t="shared" si="100"/>
        <v>530.79999999999995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>
        <v>0</v>
      </c>
      <c r="AW252" s="98"/>
      <c r="AX252" s="98"/>
      <c r="AY252" s="98"/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>
        <v>0</v>
      </c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>
        <v>0</v>
      </c>
      <c r="CA252" s="98"/>
      <c r="CB252" s="98"/>
      <c r="CC252" s="98"/>
      <c r="CD252" s="51">
        <f t="shared" si="105"/>
        <v>19</v>
      </c>
      <c r="CE252" s="54">
        <v>36</v>
      </c>
      <c r="CF252" s="114">
        <f t="shared" si="106"/>
        <v>61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23</v>
      </c>
      <c r="CL252" s="91">
        <f t="shared" si="90"/>
        <v>66</v>
      </c>
      <c r="CM252" s="91">
        <f t="shared" si="91"/>
        <v>15</v>
      </c>
      <c r="CN252" s="91">
        <f t="shared" si="92"/>
        <v>15</v>
      </c>
      <c r="CO252" s="91">
        <f t="shared" si="93"/>
        <v>11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414.38</v>
      </c>
      <c r="CT252" s="52">
        <f t="shared" si="109"/>
        <v>249</v>
      </c>
      <c r="CU252" s="53">
        <f t="shared" si="110"/>
        <v>0.60089772672426278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>
        <v>0</v>
      </c>
      <c r="S253" s="98"/>
      <c r="T253" s="98"/>
      <c r="U253" s="98"/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>
        <v>0</v>
      </c>
      <c r="AH253" s="98"/>
      <c r="AI253" s="98"/>
      <c r="AJ253" s="98"/>
      <c r="AK253" s="46">
        <f t="shared" si="99"/>
        <v>0</v>
      </c>
      <c r="AL253" s="54">
        <v>0</v>
      </c>
      <c r="AM253" s="114">
        <f t="shared" si="100"/>
        <v>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>
        <v>0</v>
      </c>
      <c r="AW253" s="98"/>
      <c r="AX253" s="98"/>
      <c r="AY253" s="98"/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>
        <v>0</v>
      </c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>
        <v>0</v>
      </c>
      <c r="CA253" s="98"/>
      <c r="CB253" s="98"/>
      <c r="CC253" s="98"/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0</v>
      </c>
      <c r="CT253" s="52">
        <f t="shared" si="109"/>
        <v>1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3</v>
      </c>
      <c r="R254" s="98">
        <v>0</v>
      </c>
      <c r="S254" s="98"/>
      <c r="T254" s="98"/>
      <c r="U254" s="98"/>
      <c r="V254" s="46">
        <f t="shared" si="97"/>
        <v>51</v>
      </c>
      <c r="W254" s="54">
        <v>89.699999999999989</v>
      </c>
      <c r="X254" s="114">
        <f t="shared" si="98"/>
        <v>169.7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0</v>
      </c>
      <c r="AF254" s="98">
        <v>5</v>
      </c>
      <c r="AG254" s="98">
        <v>0</v>
      </c>
      <c r="AH254" s="98"/>
      <c r="AI254" s="98"/>
      <c r="AJ254" s="98"/>
      <c r="AK254" s="46">
        <f t="shared" si="99"/>
        <v>146</v>
      </c>
      <c r="AL254" s="54">
        <v>271.04999999999995</v>
      </c>
      <c r="AM254" s="114">
        <f t="shared" si="100"/>
        <v>538.04999999999995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>
        <v>0</v>
      </c>
      <c r="AW254" s="98"/>
      <c r="AX254" s="98"/>
      <c r="AY254" s="98"/>
      <c r="AZ254" s="46">
        <f t="shared" si="101"/>
        <v>0</v>
      </c>
      <c r="BA254" s="54">
        <v>0</v>
      </c>
      <c r="BB254" s="114">
        <f t="shared" si="102"/>
        <v>0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>
        <v>0</v>
      </c>
      <c r="BL254" s="98"/>
      <c r="BM254" s="98"/>
      <c r="BN254" s="98"/>
      <c r="BO254" s="51">
        <f t="shared" si="103"/>
        <v>2</v>
      </c>
      <c r="BP254" s="54">
        <v>8</v>
      </c>
      <c r="BQ254" s="114">
        <f t="shared" si="104"/>
        <v>10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>
        <v>0</v>
      </c>
      <c r="CA254" s="98"/>
      <c r="CB254" s="98"/>
      <c r="CC254" s="98"/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0</v>
      </c>
      <c r="CN254" s="91">
        <f t="shared" si="92"/>
        <v>10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372.74999999999994</v>
      </c>
      <c r="CT254" s="52">
        <f t="shared" si="109"/>
        <v>203</v>
      </c>
      <c r="CU254" s="53">
        <f t="shared" si="110"/>
        <v>0.54460093896713624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>
        <v>0</v>
      </c>
      <c r="S255" s="98"/>
      <c r="T255" s="98"/>
      <c r="U255" s="98"/>
      <c r="V255" s="46">
        <f t="shared" si="97"/>
        <v>52</v>
      </c>
      <c r="W255" s="54">
        <v>52.65</v>
      </c>
      <c r="X255" s="114">
        <f t="shared" si="98"/>
        <v>139.65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10</v>
      </c>
      <c r="AG255" s="98">
        <v>0</v>
      </c>
      <c r="AH255" s="98"/>
      <c r="AI255" s="98"/>
      <c r="AJ255" s="98"/>
      <c r="AK255" s="46">
        <f t="shared" si="99"/>
        <v>69</v>
      </c>
      <c r="AL255" s="54">
        <v>54.599999999999994</v>
      </c>
      <c r="AM255" s="114">
        <f t="shared" si="100"/>
        <v>188.6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>
        <v>0</v>
      </c>
      <c r="AW255" s="98"/>
      <c r="AX255" s="98"/>
      <c r="AY255" s="98"/>
      <c r="AZ255" s="46">
        <f t="shared" si="101"/>
        <v>1</v>
      </c>
      <c r="BA255" s="54">
        <v>1.99</v>
      </c>
      <c r="BB255" s="114">
        <f t="shared" si="102"/>
        <v>3.99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>
        <v>0</v>
      </c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1</v>
      </c>
      <c r="BZ255" s="98">
        <v>0</v>
      </c>
      <c r="CA255" s="98"/>
      <c r="CB255" s="98"/>
      <c r="CC255" s="98"/>
      <c r="CD255" s="51">
        <f t="shared" si="105"/>
        <v>75</v>
      </c>
      <c r="CE255" s="54">
        <v>76</v>
      </c>
      <c r="CF255" s="114">
        <f t="shared" si="106"/>
        <v>189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11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185.24</v>
      </c>
      <c r="CT255" s="52">
        <f t="shared" si="109"/>
        <v>197</v>
      </c>
      <c r="CU255" s="53">
        <f t="shared" si="110"/>
        <v>1.0634852083783199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7</v>
      </c>
      <c r="R256" s="98">
        <v>0</v>
      </c>
      <c r="S256" s="98"/>
      <c r="T256" s="98"/>
      <c r="U256" s="98"/>
      <c r="V256" s="46">
        <f t="shared" si="97"/>
        <v>13</v>
      </c>
      <c r="W256" s="54">
        <v>5.85</v>
      </c>
      <c r="X256" s="114">
        <f t="shared" si="98"/>
        <v>28.85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6</v>
      </c>
      <c r="AG256" s="98">
        <v>0</v>
      </c>
      <c r="AH256" s="98"/>
      <c r="AI256" s="98"/>
      <c r="AJ256" s="98"/>
      <c r="AK256" s="46">
        <f t="shared" si="99"/>
        <v>15</v>
      </c>
      <c r="AL256" s="54">
        <v>17.549999999999997</v>
      </c>
      <c r="AM256" s="114">
        <f t="shared" si="100"/>
        <v>47.55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>
        <v>0</v>
      </c>
      <c r="AW256" s="98"/>
      <c r="AX256" s="98"/>
      <c r="AY256" s="98"/>
      <c r="AZ256" s="46">
        <f t="shared" si="101"/>
        <v>0</v>
      </c>
      <c r="BA256" s="54">
        <v>0</v>
      </c>
      <c r="BB256" s="114">
        <f t="shared" si="102"/>
        <v>0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>
        <v>0</v>
      </c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5</v>
      </c>
      <c r="BZ256" s="98">
        <v>0</v>
      </c>
      <c r="CA256" s="98"/>
      <c r="CB256" s="98"/>
      <c r="CC256" s="98"/>
      <c r="CD256" s="51">
        <f t="shared" si="105"/>
        <v>20</v>
      </c>
      <c r="CE256" s="54">
        <v>6</v>
      </c>
      <c r="CF256" s="114">
        <f t="shared" si="106"/>
        <v>43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18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29.4</v>
      </c>
      <c r="CT256" s="52">
        <f t="shared" si="109"/>
        <v>48</v>
      </c>
      <c r="CU256" s="53">
        <f t="shared" si="110"/>
        <v>1.6326530612244898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>
        <v>0</v>
      </c>
      <c r="S257" s="98"/>
      <c r="T257" s="98"/>
      <c r="U257" s="98"/>
      <c r="V257" s="46">
        <f t="shared" si="97"/>
        <v>4</v>
      </c>
      <c r="W257" s="54">
        <v>7.8</v>
      </c>
      <c r="X257" s="114">
        <f t="shared" si="98"/>
        <v>13.8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0</v>
      </c>
      <c r="AF257" s="98">
        <v>41</v>
      </c>
      <c r="AG257" s="98">
        <v>0</v>
      </c>
      <c r="AH257" s="98"/>
      <c r="AI257" s="98"/>
      <c r="AJ257" s="98"/>
      <c r="AK257" s="46">
        <f t="shared" si="99"/>
        <v>94</v>
      </c>
      <c r="AL257" s="54">
        <v>103.35</v>
      </c>
      <c r="AM257" s="114">
        <f t="shared" si="100"/>
        <v>285.35000000000002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>
        <v>0</v>
      </c>
      <c r="AW257" s="98"/>
      <c r="AX257" s="98"/>
      <c r="AY257" s="98"/>
      <c r="AZ257" s="46">
        <f t="shared" si="101"/>
        <v>0</v>
      </c>
      <c r="BA257" s="54">
        <v>0</v>
      </c>
      <c r="BB257" s="114">
        <f t="shared" si="102"/>
        <v>0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>
        <v>0</v>
      </c>
      <c r="BL257" s="98"/>
      <c r="BM257" s="98"/>
      <c r="BN257" s="98"/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3</v>
      </c>
      <c r="BZ257" s="98">
        <v>0</v>
      </c>
      <c r="CA257" s="98"/>
      <c r="CB257" s="98"/>
      <c r="CC257" s="98"/>
      <c r="CD257" s="51">
        <f t="shared" si="105"/>
        <v>78</v>
      </c>
      <c r="CE257" s="54">
        <v>0</v>
      </c>
      <c r="CF257" s="114">
        <f t="shared" si="106"/>
        <v>156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75</v>
      </c>
      <c r="CN257" s="91">
        <f t="shared" si="92"/>
        <v>44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111.14999999999999</v>
      </c>
      <c r="CT257" s="52">
        <f t="shared" si="109"/>
        <v>176</v>
      </c>
      <c r="CU257" s="53">
        <f t="shared" si="110"/>
        <v>1.5834457939721098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5</v>
      </c>
      <c r="R258" s="98">
        <v>4</v>
      </c>
      <c r="S258" s="98"/>
      <c r="T258" s="98"/>
      <c r="U258" s="98"/>
      <c r="V258" s="46">
        <f t="shared" si="97"/>
        <v>48</v>
      </c>
      <c r="W258" s="54">
        <v>50.7</v>
      </c>
      <c r="X258" s="114">
        <f t="shared" si="98"/>
        <v>143.69999999999999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55</v>
      </c>
      <c r="AG258" s="98">
        <v>71</v>
      </c>
      <c r="AH258" s="98"/>
      <c r="AI258" s="98"/>
      <c r="AJ258" s="98"/>
      <c r="AK258" s="46">
        <f t="shared" si="99"/>
        <v>514</v>
      </c>
      <c r="AL258" s="54">
        <v>608.4</v>
      </c>
      <c r="AM258" s="114">
        <f t="shared" si="100"/>
        <v>1524.4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0</v>
      </c>
      <c r="AV258" s="98">
        <v>0</v>
      </c>
      <c r="AW258" s="98"/>
      <c r="AX258" s="98"/>
      <c r="AY258" s="98"/>
      <c r="AZ258" s="46">
        <f t="shared" si="101"/>
        <v>0</v>
      </c>
      <c r="BA258" s="54">
        <v>0</v>
      </c>
      <c r="BB258" s="114">
        <f t="shared" si="102"/>
        <v>0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>
        <v>0</v>
      </c>
      <c r="BL258" s="98"/>
      <c r="BM258" s="98"/>
      <c r="BN258" s="98"/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4</v>
      </c>
      <c r="BZ258" s="98">
        <v>56</v>
      </c>
      <c r="CA258" s="98"/>
      <c r="CB258" s="98"/>
      <c r="CC258" s="98"/>
      <c r="CD258" s="51">
        <f t="shared" si="105"/>
        <v>76</v>
      </c>
      <c r="CE258" s="54">
        <v>18</v>
      </c>
      <c r="CF258" s="114">
        <f t="shared" si="106"/>
        <v>170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64</v>
      </c>
      <c r="CO258" s="91">
        <f t="shared" si="93"/>
        <v>131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677.1</v>
      </c>
      <c r="CT258" s="52">
        <f t="shared" si="109"/>
        <v>638</v>
      </c>
      <c r="CU258" s="53">
        <f t="shared" si="110"/>
        <v>0.94225372913897498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1</v>
      </c>
      <c r="R259" s="98">
        <v>0</v>
      </c>
      <c r="S259" s="98"/>
      <c r="T259" s="98"/>
      <c r="U259" s="98"/>
      <c r="V259" s="46">
        <f t="shared" si="97"/>
        <v>25</v>
      </c>
      <c r="W259" s="54">
        <v>40.950000000000003</v>
      </c>
      <c r="X259" s="114">
        <f t="shared" si="98"/>
        <v>82.95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13</v>
      </c>
      <c r="AG259" s="98">
        <v>0</v>
      </c>
      <c r="AH259" s="98"/>
      <c r="AI259" s="98"/>
      <c r="AJ259" s="98"/>
      <c r="AK259" s="46">
        <f t="shared" si="99"/>
        <v>301</v>
      </c>
      <c r="AL259" s="54">
        <v>452.4</v>
      </c>
      <c r="AM259" s="114">
        <f t="shared" si="100"/>
        <v>951.4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>
        <v>0</v>
      </c>
      <c r="AW259" s="98"/>
      <c r="AX259" s="98"/>
      <c r="AY259" s="98"/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>
        <v>0</v>
      </c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>
        <v>0</v>
      </c>
      <c r="CA259" s="98"/>
      <c r="CB259" s="98"/>
      <c r="CC259" s="98"/>
      <c r="CD259" s="51">
        <f t="shared" si="105"/>
        <v>109</v>
      </c>
      <c r="CE259" s="54">
        <v>218</v>
      </c>
      <c r="CF259" s="114">
        <f t="shared" si="106"/>
        <v>436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14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711.34999999999991</v>
      </c>
      <c r="CT259" s="52">
        <f t="shared" si="109"/>
        <v>435</v>
      </c>
      <c r="CU259" s="53">
        <f t="shared" si="110"/>
        <v>0.61151331974414858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12</v>
      </c>
      <c r="Q260" s="98">
        <v>21</v>
      </c>
      <c r="R260" s="98">
        <v>8</v>
      </c>
      <c r="S260" s="98"/>
      <c r="T260" s="98"/>
      <c r="U260" s="98"/>
      <c r="V260" s="46">
        <f t="shared" si="97"/>
        <v>256</v>
      </c>
      <c r="W260" s="54">
        <v>384.15</v>
      </c>
      <c r="X260" s="114">
        <f t="shared" si="98"/>
        <v>874.15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15</v>
      </c>
      <c r="AF260" s="98">
        <v>16</v>
      </c>
      <c r="AG260" s="98">
        <v>10</v>
      </c>
      <c r="AH260" s="98"/>
      <c r="AI260" s="98"/>
      <c r="AJ260" s="98"/>
      <c r="AK260" s="46">
        <f t="shared" si="99"/>
        <v>293</v>
      </c>
      <c r="AL260" s="54">
        <v>452.4</v>
      </c>
      <c r="AM260" s="114">
        <f t="shared" si="100"/>
        <v>994.4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>
        <v>0</v>
      </c>
      <c r="AW260" s="98"/>
      <c r="AX260" s="98"/>
      <c r="AY260" s="98"/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>
        <v>0</v>
      </c>
      <c r="BL260" s="98"/>
      <c r="BM260" s="98"/>
      <c r="BN260" s="98"/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1</v>
      </c>
      <c r="BZ260" s="98">
        <v>0</v>
      </c>
      <c r="CA260" s="98"/>
      <c r="CB260" s="98"/>
      <c r="CC260" s="98"/>
      <c r="CD260" s="51">
        <f t="shared" si="105"/>
        <v>3</v>
      </c>
      <c r="CE260" s="54">
        <v>4</v>
      </c>
      <c r="CF260" s="114">
        <f t="shared" si="106"/>
        <v>10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27</v>
      </c>
      <c r="CN260" s="91">
        <f t="shared" si="92"/>
        <v>38</v>
      </c>
      <c r="CO260" s="91">
        <f t="shared" si="93"/>
        <v>18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842.54</v>
      </c>
      <c r="CT260" s="52">
        <f t="shared" si="109"/>
        <v>553</v>
      </c>
      <c r="CU260" s="53">
        <f t="shared" si="110"/>
        <v>0.65634866000427283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9</v>
      </c>
      <c r="Q261" s="98">
        <v>27</v>
      </c>
      <c r="R261" s="98">
        <v>0</v>
      </c>
      <c r="S261" s="98"/>
      <c r="T261" s="98"/>
      <c r="U261" s="98"/>
      <c r="V261" s="46">
        <f t="shared" si="97"/>
        <v>177</v>
      </c>
      <c r="W261" s="54">
        <v>251.55</v>
      </c>
      <c r="X261" s="114">
        <f t="shared" si="98"/>
        <v>577.54999999999995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>
        <v>0</v>
      </c>
      <c r="AH261" s="98"/>
      <c r="AI261" s="98"/>
      <c r="AJ261" s="98"/>
      <c r="AK261" s="46">
        <f t="shared" si="99"/>
        <v>21</v>
      </c>
      <c r="AL261" s="54">
        <v>31.2</v>
      </c>
      <c r="AM261" s="114">
        <f t="shared" si="100"/>
        <v>73.2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>
        <v>0</v>
      </c>
      <c r="AW261" s="98"/>
      <c r="AX261" s="98"/>
      <c r="AY261" s="98"/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>
        <v>0</v>
      </c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>
        <v>0</v>
      </c>
      <c r="CA261" s="98"/>
      <c r="CB261" s="98"/>
      <c r="CC261" s="98"/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14</v>
      </c>
      <c r="CN261" s="91">
        <f t="shared" si="92"/>
        <v>27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282.75</v>
      </c>
      <c r="CT261" s="52">
        <f t="shared" si="109"/>
        <v>205</v>
      </c>
      <c r="CU261" s="53">
        <f t="shared" si="110"/>
        <v>0.72502210433244918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15</v>
      </c>
      <c r="P262" s="98">
        <v>5</v>
      </c>
      <c r="Q262" s="98">
        <v>1</v>
      </c>
      <c r="R262" s="98">
        <v>0</v>
      </c>
      <c r="S262" s="98"/>
      <c r="T262" s="98"/>
      <c r="U262" s="98"/>
      <c r="V262" s="46">
        <f t="shared" si="97"/>
        <v>61</v>
      </c>
      <c r="W262" s="54">
        <v>93.6</v>
      </c>
      <c r="X262" s="114">
        <f t="shared" si="98"/>
        <v>210.6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1</v>
      </c>
      <c r="AF262" s="98">
        <v>16</v>
      </c>
      <c r="AG262" s="98">
        <v>0</v>
      </c>
      <c r="AH262" s="98"/>
      <c r="AI262" s="98"/>
      <c r="AJ262" s="98"/>
      <c r="AK262" s="46">
        <f t="shared" si="99"/>
        <v>40</v>
      </c>
      <c r="AL262" s="54">
        <v>31.2</v>
      </c>
      <c r="AM262" s="114">
        <f t="shared" si="100"/>
        <v>106.2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1</v>
      </c>
      <c r="AV262" s="98">
        <v>0</v>
      </c>
      <c r="AW262" s="98"/>
      <c r="AX262" s="98"/>
      <c r="AY262" s="98"/>
      <c r="AZ262" s="46">
        <f t="shared" si="101"/>
        <v>1</v>
      </c>
      <c r="BA262" s="54">
        <v>0</v>
      </c>
      <c r="BB262" s="114">
        <f t="shared" si="102"/>
        <v>2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>
        <v>0</v>
      </c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113</v>
      </c>
      <c r="BZ262" s="98">
        <v>0</v>
      </c>
      <c r="CA262" s="98"/>
      <c r="CB262" s="98"/>
      <c r="CC262" s="98"/>
      <c r="CD262" s="51">
        <f t="shared" si="105"/>
        <v>119</v>
      </c>
      <c r="CE262" s="54">
        <v>12</v>
      </c>
      <c r="CF262" s="114">
        <f t="shared" si="106"/>
        <v>250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17</v>
      </c>
      <c r="CM262" s="91">
        <f t="shared" si="91"/>
        <v>6</v>
      </c>
      <c r="CN262" s="91">
        <f t="shared" si="92"/>
        <v>131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136.80000000000001</v>
      </c>
      <c r="CT262" s="52">
        <f t="shared" si="109"/>
        <v>221</v>
      </c>
      <c r="CU262" s="53">
        <f t="shared" si="110"/>
        <v>1.6154970760233918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>
        <v>0</v>
      </c>
      <c r="S263" s="98"/>
      <c r="T263" s="98"/>
      <c r="U263" s="98"/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>
        <v>0</v>
      </c>
      <c r="AH263" s="98"/>
      <c r="AI263" s="98"/>
      <c r="AJ263" s="98"/>
      <c r="AK263" s="46">
        <f t="shared" si="99"/>
        <v>55</v>
      </c>
      <c r="AL263" s="54">
        <v>107.25</v>
      </c>
      <c r="AM263" s="114">
        <f t="shared" si="100"/>
        <v>217.25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>
        <v>0</v>
      </c>
      <c r="AW263" s="98"/>
      <c r="AX263" s="98"/>
      <c r="AY263" s="98"/>
      <c r="AZ263" s="46">
        <f t="shared" si="101"/>
        <v>0</v>
      </c>
      <c r="BA263" s="54">
        <v>0</v>
      </c>
      <c r="BB263" s="114">
        <f t="shared" si="102"/>
        <v>0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>
        <v>0</v>
      </c>
      <c r="BL263" s="98"/>
      <c r="BM263" s="98"/>
      <c r="BN263" s="98"/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>
        <v>0</v>
      </c>
      <c r="CA263" s="98"/>
      <c r="CB263" s="98"/>
      <c r="CC263" s="98"/>
      <c r="CD263" s="51">
        <f t="shared" si="105"/>
        <v>80</v>
      </c>
      <c r="CE263" s="54">
        <v>160</v>
      </c>
      <c r="CF263" s="114">
        <f t="shared" si="106"/>
        <v>320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159</v>
      </c>
      <c r="CU263" s="53">
        <f t="shared" si="110"/>
        <v>0.50628880751472694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>
        <v>10</v>
      </c>
      <c r="S264" s="98"/>
      <c r="T264" s="98"/>
      <c r="U264" s="98"/>
      <c r="V264" s="46">
        <f t="shared" ref="V264:V327" si="122">SUM(J264:U264)</f>
        <v>39</v>
      </c>
      <c r="W264" s="54">
        <v>56.55</v>
      </c>
      <c r="X264" s="114">
        <f t="shared" ref="X264:X327" si="123">SUM(L264:W264)</f>
        <v>129.55000000000001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>
        <v>11</v>
      </c>
      <c r="AH264" s="98"/>
      <c r="AI264" s="98"/>
      <c r="AJ264" s="98"/>
      <c r="AK264" s="46">
        <f t="shared" ref="AK264:AK327" si="124">SUM(Y264:AJ264)</f>
        <v>66</v>
      </c>
      <c r="AL264" s="54">
        <v>103.35</v>
      </c>
      <c r="AM264" s="114">
        <f t="shared" ref="AM264:AM327" si="125">SUM(AA264:AL264)</f>
        <v>233.35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>
        <v>0</v>
      </c>
      <c r="AW264" s="98"/>
      <c r="AX264" s="98"/>
      <c r="AY264" s="98"/>
      <c r="AZ264" s="46">
        <f t="shared" ref="AZ264:AZ327" si="126">SUM(AN264:AY264)</f>
        <v>0</v>
      </c>
      <c r="BA264" s="54">
        <v>0</v>
      </c>
      <c r="BB264" s="114">
        <f t="shared" ref="BB264:BB327" si="127">SUM(AP264:BA264)</f>
        <v>0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>
        <v>0</v>
      </c>
      <c r="BL264" s="98"/>
      <c r="BM264" s="98"/>
      <c r="BN264" s="98"/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>
        <v>7</v>
      </c>
      <c r="CA264" s="98"/>
      <c r="CB264" s="98"/>
      <c r="CC264" s="98"/>
      <c r="CD264" s="51">
        <f t="shared" ref="CD264:CD327" si="130">SUM(BR264:CC264)</f>
        <v>14</v>
      </c>
      <c r="CE264" s="54">
        <v>14</v>
      </c>
      <c r="CF264" s="114">
        <f t="shared" ref="CF264:CF327" si="131">SUM(BT264:CE264)</f>
        <v>42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28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119</v>
      </c>
      <c r="CU264" s="53">
        <f t="shared" ref="CU264:CU327" si="135">IFERROR(CT264/CS264,0)</f>
        <v>0.68430132259919507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34</v>
      </c>
      <c r="N265" s="98">
        <v>47</v>
      </c>
      <c r="O265" s="98">
        <v>9</v>
      </c>
      <c r="P265" s="98">
        <v>65</v>
      </c>
      <c r="Q265" s="98">
        <v>12</v>
      </c>
      <c r="R265" s="98">
        <v>16</v>
      </c>
      <c r="S265" s="98"/>
      <c r="T265" s="98"/>
      <c r="U265" s="98"/>
      <c r="V265" s="46">
        <f t="shared" si="122"/>
        <v>228</v>
      </c>
      <c r="W265" s="54">
        <v>269.10000000000002</v>
      </c>
      <c r="X265" s="114">
        <f t="shared" si="123"/>
        <v>693.1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>
        <v>0</v>
      </c>
      <c r="AH265" s="98"/>
      <c r="AI265" s="98"/>
      <c r="AJ265" s="98"/>
      <c r="AK265" s="46">
        <f t="shared" si="124"/>
        <v>0</v>
      </c>
      <c r="AL265" s="54">
        <v>0</v>
      </c>
      <c r="AM265" s="114">
        <f t="shared" si="125"/>
        <v>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2</v>
      </c>
      <c r="AV265" s="98">
        <v>0</v>
      </c>
      <c r="AW265" s="98"/>
      <c r="AX265" s="98"/>
      <c r="AY265" s="98"/>
      <c r="AZ265" s="46">
        <f t="shared" si="126"/>
        <v>3</v>
      </c>
      <c r="BA265" s="54">
        <v>1.99</v>
      </c>
      <c r="BB265" s="114">
        <f t="shared" si="127"/>
        <v>6.99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>
        <v>0</v>
      </c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>
        <v>7</v>
      </c>
      <c r="CA265" s="98"/>
      <c r="CB265" s="98"/>
      <c r="CC265" s="98"/>
      <c r="CD265" s="51">
        <f t="shared" si="130"/>
        <v>15</v>
      </c>
      <c r="CE265" s="54">
        <v>8</v>
      </c>
      <c r="CF265" s="114">
        <f t="shared" si="131"/>
        <v>38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34</v>
      </c>
      <c r="CK265" s="91">
        <f t="shared" si="114"/>
        <v>47</v>
      </c>
      <c r="CL265" s="91">
        <f t="shared" si="115"/>
        <v>11</v>
      </c>
      <c r="CM265" s="91">
        <f t="shared" si="116"/>
        <v>66</v>
      </c>
      <c r="CN265" s="91">
        <f t="shared" si="117"/>
        <v>17</v>
      </c>
      <c r="CO265" s="91">
        <f t="shared" si="118"/>
        <v>23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279.09000000000003</v>
      </c>
      <c r="CT265" s="52">
        <f t="shared" si="134"/>
        <v>246</v>
      </c>
      <c r="CU265" s="53">
        <f t="shared" si="135"/>
        <v>0.88143609588304839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>
        <v>2</v>
      </c>
      <c r="Q266" s="98">
        <v>5</v>
      </c>
      <c r="R266" s="98">
        <v>0</v>
      </c>
      <c r="S266" s="98"/>
      <c r="T266" s="98"/>
      <c r="U266" s="98"/>
      <c r="V266" s="46">
        <f t="shared" si="122"/>
        <v>31</v>
      </c>
      <c r="W266" s="54">
        <v>46.8</v>
      </c>
      <c r="X266" s="114">
        <f t="shared" si="123"/>
        <v>101.8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4</v>
      </c>
      <c r="AE266" s="98">
        <v>4</v>
      </c>
      <c r="AF266" s="98">
        <v>2</v>
      </c>
      <c r="AG266" s="98">
        <v>0</v>
      </c>
      <c r="AH266" s="98"/>
      <c r="AI266" s="98"/>
      <c r="AJ266" s="98"/>
      <c r="AK266" s="46">
        <f t="shared" si="124"/>
        <v>124</v>
      </c>
      <c r="AL266" s="54">
        <v>222.3</v>
      </c>
      <c r="AM266" s="114">
        <f t="shared" si="125"/>
        <v>447.3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>
        <v>0</v>
      </c>
      <c r="AW266" s="98"/>
      <c r="AX266" s="98"/>
      <c r="AY266" s="98"/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>
        <v>0</v>
      </c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>
        <v>0</v>
      </c>
      <c r="CA266" s="98"/>
      <c r="CB266" s="98"/>
      <c r="CC266" s="98"/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4</v>
      </c>
      <c r="CM266" s="91">
        <f t="shared" si="116"/>
        <v>43</v>
      </c>
      <c r="CN266" s="91">
        <f t="shared" si="117"/>
        <v>7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271.09000000000003</v>
      </c>
      <c r="CT266" s="52">
        <f t="shared" si="134"/>
        <v>193</v>
      </c>
      <c r="CU266" s="53">
        <f t="shared" si="135"/>
        <v>0.71194068390571386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8</v>
      </c>
      <c r="P267" s="98">
        <v>1</v>
      </c>
      <c r="Q267" s="98">
        <v>2</v>
      </c>
      <c r="R267" s="98">
        <v>0</v>
      </c>
      <c r="S267" s="98"/>
      <c r="T267" s="98"/>
      <c r="U267" s="98"/>
      <c r="V267" s="46">
        <f t="shared" si="122"/>
        <v>152</v>
      </c>
      <c r="W267" s="54">
        <v>274.95</v>
      </c>
      <c r="X267" s="114">
        <f t="shared" si="123"/>
        <v>530.95000000000005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1</v>
      </c>
      <c r="AF267" s="98">
        <v>2</v>
      </c>
      <c r="AG267" s="98">
        <v>0</v>
      </c>
      <c r="AH267" s="98"/>
      <c r="AI267" s="98"/>
      <c r="AJ267" s="98"/>
      <c r="AK267" s="46">
        <f t="shared" si="124"/>
        <v>32</v>
      </c>
      <c r="AL267" s="54">
        <v>52.65</v>
      </c>
      <c r="AM267" s="114">
        <f t="shared" si="125"/>
        <v>98.65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>
        <v>0</v>
      </c>
      <c r="AW267" s="98"/>
      <c r="AX267" s="98"/>
      <c r="AY267" s="98"/>
      <c r="AZ267" s="46">
        <f t="shared" si="126"/>
        <v>3</v>
      </c>
      <c r="BA267" s="54">
        <v>5.97</v>
      </c>
      <c r="BB267" s="114">
        <f t="shared" si="127"/>
        <v>9.9699999999999989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>
        <v>0</v>
      </c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>
        <v>0</v>
      </c>
      <c r="CA267" s="98"/>
      <c r="CB267" s="98"/>
      <c r="CC267" s="98"/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10</v>
      </c>
      <c r="CM267" s="91">
        <f t="shared" si="116"/>
        <v>2</v>
      </c>
      <c r="CN267" s="91">
        <f t="shared" si="117"/>
        <v>4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391.57</v>
      </c>
      <c r="CT267" s="52">
        <f t="shared" si="134"/>
        <v>216</v>
      </c>
      <c r="CU267" s="53">
        <f t="shared" si="135"/>
        <v>0.55162550757208162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3</v>
      </c>
      <c r="Q268" s="98">
        <v>1</v>
      </c>
      <c r="R268" s="98">
        <v>0</v>
      </c>
      <c r="S268" s="98"/>
      <c r="T268" s="98"/>
      <c r="U268" s="98"/>
      <c r="V268" s="46">
        <f t="shared" si="122"/>
        <v>100</v>
      </c>
      <c r="W268" s="54">
        <v>167.7</v>
      </c>
      <c r="X268" s="114">
        <f t="shared" si="123"/>
        <v>342.7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>
        <v>12</v>
      </c>
      <c r="AG268" s="98">
        <v>7</v>
      </c>
      <c r="AH268" s="98"/>
      <c r="AI268" s="98"/>
      <c r="AJ268" s="98"/>
      <c r="AK268" s="46">
        <f t="shared" si="124"/>
        <v>132</v>
      </c>
      <c r="AL268" s="54">
        <v>159.89999999999998</v>
      </c>
      <c r="AM268" s="114">
        <f t="shared" si="125"/>
        <v>398.9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>
        <v>0</v>
      </c>
      <c r="AW268" s="98"/>
      <c r="AX268" s="98"/>
      <c r="AY268" s="98"/>
      <c r="AZ268" s="46">
        <f t="shared" si="126"/>
        <v>1</v>
      </c>
      <c r="BA268" s="54">
        <v>1.99</v>
      </c>
      <c r="BB268" s="114">
        <f t="shared" si="127"/>
        <v>3.99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>
        <v>0</v>
      </c>
      <c r="BL268" s="98"/>
      <c r="BM268" s="98"/>
      <c r="BN268" s="98"/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>
        <v>0</v>
      </c>
      <c r="CA268" s="98"/>
      <c r="CB268" s="98"/>
      <c r="CC268" s="98"/>
      <c r="CD268" s="51">
        <f t="shared" si="130"/>
        <v>0</v>
      </c>
      <c r="CE268" s="54">
        <v>0</v>
      </c>
      <c r="CF268" s="114">
        <f t="shared" si="131"/>
        <v>0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26</v>
      </c>
      <c r="CN268" s="91">
        <f t="shared" si="117"/>
        <v>13</v>
      </c>
      <c r="CO268" s="91">
        <f t="shared" si="118"/>
        <v>7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329.59</v>
      </c>
      <c r="CT268" s="52">
        <f t="shared" si="134"/>
        <v>233</v>
      </c>
      <c r="CU268" s="53">
        <f t="shared" si="135"/>
        <v>0.70693892411784343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3</v>
      </c>
      <c r="R269" s="98">
        <v>0</v>
      </c>
      <c r="S269" s="98"/>
      <c r="T269" s="98"/>
      <c r="U269" s="98"/>
      <c r="V269" s="46">
        <f t="shared" si="122"/>
        <v>20</v>
      </c>
      <c r="W269" s="54">
        <v>31.2</v>
      </c>
      <c r="X269" s="114">
        <f t="shared" si="123"/>
        <v>71.2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3</v>
      </c>
      <c r="AF269" s="98">
        <v>23</v>
      </c>
      <c r="AG269" s="98">
        <v>6</v>
      </c>
      <c r="AH269" s="98"/>
      <c r="AI269" s="98"/>
      <c r="AJ269" s="98"/>
      <c r="AK269" s="46">
        <f t="shared" si="124"/>
        <v>51</v>
      </c>
      <c r="AL269" s="54">
        <v>37.049999999999997</v>
      </c>
      <c r="AM269" s="114">
        <f t="shared" si="125"/>
        <v>139.05000000000001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1</v>
      </c>
      <c r="AU269" s="98">
        <v>0</v>
      </c>
      <c r="AV269" s="98">
        <v>0</v>
      </c>
      <c r="AW269" s="98"/>
      <c r="AX269" s="98"/>
      <c r="AY269" s="98"/>
      <c r="AZ269" s="46">
        <f t="shared" si="126"/>
        <v>2</v>
      </c>
      <c r="BA269" s="54">
        <v>1.99</v>
      </c>
      <c r="BB269" s="114">
        <f t="shared" si="127"/>
        <v>5.99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>
        <v>0</v>
      </c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13</v>
      </c>
      <c r="BZ269" s="98">
        <v>3</v>
      </c>
      <c r="CA269" s="98"/>
      <c r="CB269" s="98"/>
      <c r="CC269" s="98"/>
      <c r="CD269" s="51">
        <f t="shared" si="130"/>
        <v>21</v>
      </c>
      <c r="CE269" s="54">
        <v>6</v>
      </c>
      <c r="CF269" s="114">
        <f t="shared" si="131"/>
        <v>48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4</v>
      </c>
      <c r="CN269" s="91">
        <f t="shared" si="117"/>
        <v>39</v>
      </c>
      <c r="CO269" s="91">
        <f t="shared" si="118"/>
        <v>9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76.239999999999995</v>
      </c>
      <c r="CT269" s="52">
        <f t="shared" si="134"/>
        <v>94</v>
      </c>
      <c r="CU269" s="53">
        <f t="shared" si="135"/>
        <v>1.2329485834207765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>
        <v>0</v>
      </c>
      <c r="S270" s="98"/>
      <c r="T270" s="98"/>
      <c r="U270" s="98"/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>
        <v>1</v>
      </c>
      <c r="AH270" s="98"/>
      <c r="AI270" s="98"/>
      <c r="AJ270" s="98"/>
      <c r="AK270" s="46">
        <f t="shared" si="124"/>
        <v>10</v>
      </c>
      <c r="AL270" s="54">
        <v>15.6</v>
      </c>
      <c r="AM270" s="114">
        <f t="shared" si="125"/>
        <v>34.6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>
        <v>0</v>
      </c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>
        <v>0</v>
      </c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>
        <v>0</v>
      </c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1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37.049999999999997</v>
      </c>
      <c r="CT270" s="52">
        <f t="shared" si="134"/>
        <v>22</v>
      </c>
      <c r="CU270" s="53">
        <f t="shared" si="135"/>
        <v>0.59379217273954121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>
        <v>5</v>
      </c>
      <c r="S271" s="98"/>
      <c r="T271" s="98"/>
      <c r="U271" s="98"/>
      <c r="V271" s="46">
        <f t="shared" si="122"/>
        <v>110</v>
      </c>
      <c r="W271" s="54">
        <v>183.3</v>
      </c>
      <c r="X271" s="114">
        <f t="shared" si="123"/>
        <v>356.3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35</v>
      </c>
      <c r="AG271" s="98">
        <v>18</v>
      </c>
      <c r="AH271" s="98"/>
      <c r="AI271" s="98"/>
      <c r="AJ271" s="98"/>
      <c r="AK271" s="46">
        <f t="shared" si="124"/>
        <v>167</v>
      </c>
      <c r="AL271" s="54">
        <v>177.45</v>
      </c>
      <c r="AM271" s="114">
        <f t="shared" si="125"/>
        <v>509.45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>
        <v>0</v>
      </c>
      <c r="AW271" s="98"/>
      <c r="AX271" s="98"/>
      <c r="AY271" s="98"/>
      <c r="AZ271" s="46">
        <f t="shared" si="126"/>
        <v>1</v>
      </c>
      <c r="BA271" s="54">
        <v>1.99</v>
      </c>
      <c r="BB271" s="114">
        <f t="shared" si="127"/>
        <v>3.99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>
        <v>0</v>
      </c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>
        <v>0</v>
      </c>
      <c r="CA271" s="98"/>
      <c r="CB271" s="98"/>
      <c r="CC271" s="98"/>
      <c r="CD271" s="51">
        <f t="shared" si="130"/>
        <v>1</v>
      </c>
      <c r="CE271" s="54">
        <v>2</v>
      </c>
      <c r="CF271" s="114">
        <f t="shared" si="131"/>
        <v>4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43</v>
      </c>
      <c r="CO271" s="91">
        <f t="shared" si="118"/>
        <v>23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364.74</v>
      </c>
      <c r="CT271" s="52">
        <f t="shared" si="134"/>
        <v>279</v>
      </c>
      <c r="CU271" s="53">
        <f t="shared" si="135"/>
        <v>0.76492844217798983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>
        <v>0</v>
      </c>
      <c r="S272" s="98"/>
      <c r="T272" s="98"/>
      <c r="U272" s="98"/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>
        <v>2</v>
      </c>
      <c r="AH272" s="98"/>
      <c r="AI272" s="98"/>
      <c r="AJ272" s="98"/>
      <c r="AK272" s="46">
        <f t="shared" si="124"/>
        <v>30</v>
      </c>
      <c r="AL272" s="54">
        <v>42.9</v>
      </c>
      <c r="AM272" s="114">
        <f t="shared" si="125"/>
        <v>94.9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>
        <v>0</v>
      </c>
      <c r="AW272" s="98"/>
      <c r="AX272" s="98"/>
      <c r="AY272" s="98"/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>
        <v>0</v>
      </c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>
        <v>0</v>
      </c>
      <c r="CA272" s="98"/>
      <c r="CB272" s="98"/>
      <c r="CC272" s="98"/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2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67.900000000000006</v>
      </c>
      <c r="CT272" s="52">
        <f t="shared" si="134"/>
        <v>39</v>
      </c>
      <c r="CU272" s="53">
        <f t="shared" si="135"/>
        <v>0.57437407952871866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>
        <v>0</v>
      </c>
      <c r="S273" s="98"/>
      <c r="T273" s="98"/>
      <c r="U273" s="98"/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>
        <v>0</v>
      </c>
      <c r="AH273" s="98"/>
      <c r="AI273" s="98"/>
      <c r="AJ273" s="98"/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>
        <v>0</v>
      </c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>
        <v>0</v>
      </c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>
        <v>0</v>
      </c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>
        <v>24</v>
      </c>
      <c r="S274" s="98"/>
      <c r="T274" s="98"/>
      <c r="U274" s="98"/>
      <c r="V274" s="46">
        <f t="shared" si="122"/>
        <v>193</v>
      </c>
      <c r="W274" s="54">
        <v>282.75</v>
      </c>
      <c r="X274" s="114">
        <f t="shared" si="123"/>
        <v>619.75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45</v>
      </c>
      <c r="AG274" s="98">
        <v>47</v>
      </c>
      <c r="AH274" s="98"/>
      <c r="AI274" s="98"/>
      <c r="AJ274" s="98"/>
      <c r="AK274" s="46">
        <f t="shared" si="124"/>
        <v>382</v>
      </c>
      <c r="AL274" s="54">
        <v>522.6</v>
      </c>
      <c r="AM274" s="114">
        <f t="shared" si="125"/>
        <v>1186.5999999999999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>
        <v>0</v>
      </c>
      <c r="AW274" s="98"/>
      <c r="AX274" s="98"/>
      <c r="AY274" s="98"/>
      <c r="AZ274" s="46">
        <f t="shared" si="126"/>
        <v>6</v>
      </c>
      <c r="BA274" s="54">
        <v>11.94</v>
      </c>
      <c r="BB274" s="114">
        <f t="shared" si="127"/>
        <v>18.939999999999998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>
        <v>0</v>
      </c>
      <c r="BL274" s="98"/>
      <c r="BM274" s="98"/>
      <c r="BN274" s="98"/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>
        <v>0</v>
      </c>
      <c r="CA274" s="98"/>
      <c r="CB274" s="98"/>
      <c r="CC274" s="98"/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62</v>
      </c>
      <c r="CO274" s="91">
        <f t="shared" si="118"/>
        <v>71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823.29000000000008</v>
      </c>
      <c r="CT274" s="52">
        <f t="shared" si="134"/>
        <v>584</v>
      </c>
      <c r="CU274" s="53">
        <f t="shared" si="135"/>
        <v>0.70934907505253308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>
        <v>1</v>
      </c>
      <c r="S275" s="98"/>
      <c r="T275" s="98"/>
      <c r="U275" s="98"/>
      <c r="V275" s="46">
        <f t="shared" si="122"/>
        <v>13</v>
      </c>
      <c r="W275" s="54">
        <v>23.4</v>
      </c>
      <c r="X275" s="114">
        <f t="shared" si="123"/>
        <v>48.4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8</v>
      </c>
      <c r="AG275" s="98">
        <v>9</v>
      </c>
      <c r="AH275" s="98"/>
      <c r="AI275" s="98"/>
      <c r="AJ275" s="98"/>
      <c r="AK275" s="46">
        <f t="shared" si="124"/>
        <v>94</v>
      </c>
      <c r="AL275" s="54">
        <v>142.35</v>
      </c>
      <c r="AM275" s="114">
        <f t="shared" si="125"/>
        <v>315.35000000000002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>
        <v>0</v>
      </c>
      <c r="AW275" s="98"/>
      <c r="AX275" s="98"/>
      <c r="AY275" s="98"/>
      <c r="AZ275" s="46">
        <f t="shared" si="126"/>
        <v>1</v>
      </c>
      <c r="BA275" s="54">
        <v>1.99</v>
      </c>
      <c r="BB275" s="114">
        <f t="shared" si="127"/>
        <v>2.99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>
        <v>0</v>
      </c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>
        <v>0</v>
      </c>
      <c r="CA275" s="98"/>
      <c r="CB275" s="98"/>
      <c r="CC275" s="98"/>
      <c r="CD275" s="51">
        <f t="shared" si="130"/>
        <v>4</v>
      </c>
      <c r="CE275" s="54">
        <v>8</v>
      </c>
      <c r="CF275" s="114">
        <f t="shared" si="131"/>
        <v>13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8</v>
      </c>
      <c r="CO275" s="91">
        <f t="shared" si="118"/>
        <v>10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175.74</v>
      </c>
      <c r="CT275" s="52">
        <f t="shared" si="134"/>
        <v>112</v>
      </c>
      <c r="CU275" s="53">
        <f t="shared" si="135"/>
        <v>0.63730510982132693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>
        <v>0</v>
      </c>
      <c r="S276" s="98"/>
      <c r="T276" s="98"/>
      <c r="U276" s="98"/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>
        <v>0</v>
      </c>
      <c r="AH276" s="98"/>
      <c r="AI276" s="98"/>
      <c r="AJ276" s="98"/>
      <c r="AK276" s="46">
        <f t="shared" si="124"/>
        <v>2</v>
      </c>
      <c r="AL276" s="54">
        <v>3.9</v>
      </c>
      <c r="AM276" s="114">
        <f t="shared" si="125"/>
        <v>7.9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>
        <v>0</v>
      </c>
      <c r="AW276" s="98"/>
      <c r="AX276" s="98"/>
      <c r="AY276" s="98"/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>
        <v>0</v>
      </c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>
        <v>0</v>
      </c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3.9</v>
      </c>
      <c r="CT276" s="52">
        <f t="shared" si="134"/>
        <v>2</v>
      </c>
      <c r="CU276" s="53">
        <f t="shared" si="135"/>
        <v>0.51282051282051289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>
        <v>0</v>
      </c>
      <c r="S277" s="98"/>
      <c r="T277" s="98"/>
      <c r="U277" s="98"/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11</v>
      </c>
      <c r="AF277" s="98">
        <v>3</v>
      </c>
      <c r="AG277" s="98">
        <v>15</v>
      </c>
      <c r="AH277" s="98"/>
      <c r="AI277" s="98"/>
      <c r="AJ277" s="98"/>
      <c r="AK277" s="46">
        <f t="shared" si="124"/>
        <v>81</v>
      </c>
      <c r="AL277" s="54">
        <v>78</v>
      </c>
      <c r="AM277" s="114">
        <f t="shared" si="125"/>
        <v>227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>
        <v>0</v>
      </c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>
        <v>0</v>
      </c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2</v>
      </c>
      <c r="BY277" s="98">
        <v>5</v>
      </c>
      <c r="BZ277" s="98">
        <v>0</v>
      </c>
      <c r="CA277" s="98"/>
      <c r="CB277" s="98"/>
      <c r="CC277" s="98"/>
      <c r="CD277" s="51">
        <f t="shared" si="130"/>
        <v>55</v>
      </c>
      <c r="CE277" s="54">
        <v>26</v>
      </c>
      <c r="CF277" s="114">
        <f t="shared" si="131"/>
        <v>133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13</v>
      </c>
      <c r="CN277" s="91">
        <f t="shared" si="117"/>
        <v>8</v>
      </c>
      <c r="CO277" s="91">
        <f t="shared" si="118"/>
        <v>15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136</v>
      </c>
      <c r="CU277" s="53">
        <f t="shared" si="135"/>
        <v>1.1929824561403508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2</v>
      </c>
      <c r="R278" s="98">
        <v>1</v>
      </c>
      <c r="S278" s="98"/>
      <c r="T278" s="98"/>
      <c r="U278" s="98"/>
      <c r="V278" s="46">
        <f t="shared" si="122"/>
        <v>7</v>
      </c>
      <c r="W278" s="54">
        <v>7.8</v>
      </c>
      <c r="X278" s="114">
        <f t="shared" si="123"/>
        <v>19.8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8</v>
      </c>
      <c r="AG278" s="98">
        <v>2</v>
      </c>
      <c r="AH278" s="98"/>
      <c r="AI278" s="98"/>
      <c r="AJ278" s="98"/>
      <c r="AK278" s="46">
        <f t="shared" si="124"/>
        <v>62</v>
      </c>
      <c r="AL278" s="54">
        <v>83.85</v>
      </c>
      <c r="AM278" s="114">
        <f t="shared" si="125"/>
        <v>202.85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>
        <v>0</v>
      </c>
      <c r="AW278" s="98"/>
      <c r="AX278" s="98"/>
      <c r="AY278" s="98"/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>
        <v>0</v>
      </c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>
        <v>1</v>
      </c>
      <c r="CA278" s="98"/>
      <c r="CB278" s="98"/>
      <c r="CC278" s="98"/>
      <c r="CD278" s="51">
        <f t="shared" si="130"/>
        <v>7</v>
      </c>
      <c r="CE278" s="54">
        <v>10</v>
      </c>
      <c r="CF278" s="114">
        <f t="shared" si="131"/>
        <v>23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10</v>
      </c>
      <c r="CO278" s="91">
        <f t="shared" si="118"/>
        <v>4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77</v>
      </c>
      <c r="CU278" s="53">
        <f t="shared" si="135"/>
        <v>0.74295638749517567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1</v>
      </c>
      <c r="R279" s="98">
        <v>0</v>
      </c>
      <c r="S279" s="98"/>
      <c r="T279" s="98"/>
      <c r="U279" s="98"/>
      <c r="V279" s="46">
        <f t="shared" si="122"/>
        <v>12</v>
      </c>
      <c r="W279" s="54">
        <v>19.5</v>
      </c>
      <c r="X279" s="114">
        <f t="shared" si="123"/>
        <v>43.5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14</v>
      </c>
      <c r="AG279" s="98">
        <v>0</v>
      </c>
      <c r="AH279" s="98"/>
      <c r="AI279" s="98"/>
      <c r="AJ279" s="98"/>
      <c r="AK279" s="46">
        <f t="shared" si="124"/>
        <v>151</v>
      </c>
      <c r="AL279" s="54">
        <v>235.95</v>
      </c>
      <c r="AM279" s="114">
        <f t="shared" si="125"/>
        <v>487.95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>
        <v>0</v>
      </c>
      <c r="AW279" s="98"/>
      <c r="AX279" s="98"/>
      <c r="AY279" s="98"/>
      <c r="AZ279" s="46">
        <f t="shared" si="126"/>
        <v>1</v>
      </c>
      <c r="BA279" s="54">
        <v>1.99</v>
      </c>
      <c r="BB279" s="114">
        <f t="shared" si="127"/>
        <v>3.99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>
        <v>0</v>
      </c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>
        <v>0</v>
      </c>
      <c r="CA279" s="98"/>
      <c r="CB279" s="98"/>
      <c r="CC279" s="98"/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15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257.44</v>
      </c>
      <c r="CT279" s="52">
        <f t="shared" si="134"/>
        <v>164</v>
      </c>
      <c r="CU279" s="53">
        <f t="shared" si="135"/>
        <v>0.63704164077066505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17</v>
      </c>
      <c r="R280" s="98">
        <v>5</v>
      </c>
      <c r="S280" s="98"/>
      <c r="T280" s="98"/>
      <c r="U280" s="98"/>
      <c r="V280" s="46">
        <f t="shared" si="122"/>
        <v>135</v>
      </c>
      <c r="W280" s="54">
        <v>189.14999999999998</v>
      </c>
      <c r="X280" s="114">
        <f t="shared" si="123"/>
        <v>436.15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3</v>
      </c>
      <c r="AG280" s="98">
        <v>1</v>
      </c>
      <c r="AH280" s="98"/>
      <c r="AI280" s="98"/>
      <c r="AJ280" s="98"/>
      <c r="AK280" s="46">
        <f t="shared" si="124"/>
        <v>30</v>
      </c>
      <c r="AL280" s="54">
        <v>46.8</v>
      </c>
      <c r="AM280" s="114">
        <f t="shared" si="125"/>
        <v>102.8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>
        <v>0</v>
      </c>
      <c r="AW280" s="98"/>
      <c r="AX280" s="98"/>
      <c r="AY280" s="98"/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>
        <v>0</v>
      </c>
      <c r="BL280" s="98"/>
      <c r="BM280" s="98"/>
      <c r="BN280" s="98"/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>
        <v>0</v>
      </c>
      <c r="CA280" s="98"/>
      <c r="CB280" s="98"/>
      <c r="CC280" s="98"/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20</v>
      </c>
      <c r="CO280" s="91">
        <f t="shared" si="118"/>
        <v>6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237.95</v>
      </c>
      <c r="CT280" s="52">
        <f t="shared" si="134"/>
        <v>166</v>
      </c>
      <c r="CU280" s="53">
        <f t="shared" si="135"/>
        <v>0.69762555158646777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>
        <v>0</v>
      </c>
      <c r="S281" s="98"/>
      <c r="T281" s="98"/>
      <c r="U281" s="98"/>
      <c r="V281" s="46">
        <f t="shared" si="122"/>
        <v>11</v>
      </c>
      <c r="W281" s="54">
        <v>15.6</v>
      </c>
      <c r="X281" s="114">
        <f t="shared" si="123"/>
        <v>37.6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2</v>
      </c>
      <c r="AG281" s="98">
        <v>0</v>
      </c>
      <c r="AH281" s="98"/>
      <c r="AI281" s="98"/>
      <c r="AJ281" s="98"/>
      <c r="AK281" s="46">
        <f t="shared" si="124"/>
        <v>80</v>
      </c>
      <c r="AL281" s="54">
        <v>148.19999999999999</v>
      </c>
      <c r="AM281" s="114">
        <f t="shared" si="125"/>
        <v>303.2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>
        <v>0</v>
      </c>
      <c r="AW281" s="98"/>
      <c r="AX281" s="98"/>
      <c r="AY281" s="98"/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>
        <v>0</v>
      </c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>
        <v>0</v>
      </c>
      <c r="CA281" s="98"/>
      <c r="CB281" s="98"/>
      <c r="CC281" s="98"/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2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95</v>
      </c>
      <c r="CU281" s="53">
        <f t="shared" si="135"/>
        <v>0.57297949336550069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6</v>
      </c>
      <c r="R282" s="98">
        <v>4</v>
      </c>
      <c r="S282" s="98"/>
      <c r="T282" s="98"/>
      <c r="U282" s="98"/>
      <c r="V282" s="46">
        <f t="shared" si="122"/>
        <v>81</v>
      </c>
      <c r="W282" s="54">
        <v>220</v>
      </c>
      <c r="X282" s="114">
        <f t="shared" si="123"/>
        <v>374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>
        <v>6</v>
      </c>
      <c r="AH282" s="98"/>
      <c r="AI282" s="98"/>
      <c r="AJ282" s="98"/>
      <c r="AK282" s="46">
        <f t="shared" si="124"/>
        <v>54</v>
      </c>
      <c r="AL282" s="54">
        <v>79.949999999999989</v>
      </c>
      <c r="AM282" s="114">
        <f t="shared" si="125"/>
        <v>183.95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>
        <v>0</v>
      </c>
      <c r="AW282" s="98"/>
      <c r="AX282" s="98"/>
      <c r="AY282" s="98"/>
      <c r="AZ282" s="46">
        <f t="shared" si="126"/>
        <v>2</v>
      </c>
      <c r="BA282" s="54">
        <v>3.98</v>
      </c>
      <c r="BB282" s="114">
        <f t="shared" si="127"/>
        <v>7.98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>
        <v>0</v>
      </c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>
        <v>0</v>
      </c>
      <c r="CA282" s="98"/>
      <c r="CB282" s="98"/>
      <c r="CC282" s="98"/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8</v>
      </c>
      <c r="CO282" s="91">
        <f t="shared" si="118"/>
        <v>10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303.93</v>
      </c>
      <c r="CT282" s="52">
        <f t="shared" si="134"/>
        <v>137</v>
      </c>
      <c r="CU282" s="53">
        <f t="shared" si="135"/>
        <v>0.45076168854670484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>
        <v>0</v>
      </c>
      <c r="S283" s="98"/>
      <c r="T283" s="98"/>
      <c r="U283" s="98"/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8</v>
      </c>
      <c r="AG283" s="98">
        <v>0</v>
      </c>
      <c r="AH283" s="98"/>
      <c r="AI283" s="98"/>
      <c r="AJ283" s="98"/>
      <c r="AK283" s="46">
        <f t="shared" si="124"/>
        <v>110</v>
      </c>
      <c r="AL283" s="54">
        <v>175.5</v>
      </c>
      <c r="AM283" s="114">
        <f t="shared" si="125"/>
        <v>379.5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>
        <v>0</v>
      </c>
      <c r="AW283" s="98"/>
      <c r="AX283" s="98"/>
      <c r="AY283" s="98"/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>
        <v>0</v>
      </c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>
        <v>0</v>
      </c>
      <c r="CA283" s="98"/>
      <c r="CB283" s="98"/>
      <c r="CC283" s="98"/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8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216.59</v>
      </c>
      <c r="CT283" s="52">
        <f t="shared" si="134"/>
        <v>131</v>
      </c>
      <c r="CU283" s="53">
        <f t="shared" si="135"/>
        <v>0.60482940117272266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8</v>
      </c>
      <c r="R284" s="98">
        <v>5</v>
      </c>
      <c r="S284" s="98"/>
      <c r="T284" s="98"/>
      <c r="U284" s="98"/>
      <c r="V284" s="46">
        <f t="shared" si="122"/>
        <v>59</v>
      </c>
      <c r="W284" s="54">
        <v>52.65</v>
      </c>
      <c r="X284" s="114">
        <f t="shared" si="123"/>
        <v>169.65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1</v>
      </c>
      <c r="AG284" s="98">
        <v>0</v>
      </c>
      <c r="AH284" s="98"/>
      <c r="AI284" s="98"/>
      <c r="AJ284" s="98"/>
      <c r="AK284" s="46">
        <f t="shared" si="124"/>
        <v>61</v>
      </c>
      <c r="AL284" s="54">
        <v>81.900000000000006</v>
      </c>
      <c r="AM284" s="114">
        <f t="shared" si="125"/>
        <v>197.9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>
        <v>1</v>
      </c>
      <c r="AW284" s="98"/>
      <c r="AX284" s="98"/>
      <c r="AY284" s="98"/>
      <c r="AZ284" s="46">
        <f t="shared" si="126"/>
        <v>7</v>
      </c>
      <c r="BA284" s="54">
        <v>7.96</v>
      </c>
      <c r="BB284" s="114">
        <f t="shared" si="127"/>
        <v>21.96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>
        <v>0</v>
      </c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1</v>
      </c>
      <c r="BZ284" s="98">
        <v>2</v>
      </c>
      <c r="CA284" s="98"/>
      <c r="CB284" s="98"/>
      <c r="CC284" s="98"/>
      <c r="CD284" s="51">
        <f t="shared" si="130"/>
        <v>6</v>
      </c>
      <c r="CE284" s="54">
        <v>4</v>
      </c>
      <c r="CF284" s="114">
        <f t="shared" si="131"/>
        <v>16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10</v>
      </c>
      <c r="CO284" s="91">
        <f t="shared" si="118"/>
        <v>8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146.51000000000002</v>
      </c>
      <c r="CT284" s="52">
        <f t="shared" si="134"/>
        <v>133</v>
      </c>
      <c r="CU284" s="53">
        <f t="shared" si="135"/>
        <v>0.90778786430960334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1</v>
      </c>
      <c r="R285" s="98">
        <v>0</v>
      </c>
      <c r="S285" s="98"/>
      <c r="T285" s="98"/>
      <c r="U285" s="98"/>
      <c r="V285" s="46">
        <f t="shared" si="122"/>
        <v>24</v>
      </c>
      <c r="W285" s="54">
        <v>17.549999999999997</v>
      </c>
      <c r="X285" s="114">
        <f t="shared" si="123"/>
        <v>59.55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4</v>
      </c>
      <c r="AG285" s="98">
        <v>2</v>
      </c>
      <c r="AH285" s="98"/>
      <c r="AI285" s="98"/>
      <c r="AJ285" s="98"/>
      <c r="AK285" s="46">
        <f t="shared" si="124"/>
        <v>32</v>
      </c>
      <c r="AL285" s="54">
        <v>23.4</v>
      </c>
      <c r="AM285" s="114">
        <f t="shared" si="125"/>
        <v>86.4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>
        <v>0</v>
      </c>
      <c r="AW285" s="98"/>
      <c r="AX285" s="98"/>
      <c r="AY285" s="98"/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>
        <v>0</v>
      </c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>
        <v>0</v>
      </c>
      <c r="CA285" s="98"/>
      <c r="CB285" s="98"/>
      <c r="CC285" s="98"/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5</v>
      </c>
      <c r="CO285" s="91">
        <f t="shared" si="118"/>
        <v>2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44.94</v>
      </c>
      <c r="CT285" s="52">
        <f t="shared" si="134"/>
        <v>58</v>
      </c>
      <c r="CU285" s="53">
        <f t="shared" si="135"/>
        <v>1.2906097018246552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>
        <v>0</v>
      </c>
      <c r="S286" s="98"/>
      <c r="T286" s="98"/>
      <c r="U286" s="98"/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>
        <v>11</v>
      </c>
      <c r="AH286" s="98"/>
      <c r="AI286" s="98"/>
      <c r="AJ286" s="98"/>
      <c r="AK286" s="46">
        <f t="shared" si="124"/>
        <v>35</v>
      </c>
      <c r="AL286" s="54">
        <v>37.049999999999997</v>
      </c>
      <c r="AM286" s="114">
        <f t="shared" si="125"/>
        <v>104.05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>
        <v>0</v>
      </c>
      <c r="AW286" s="98"/>
      <c r="AX286" s="98"/>
      <c r="AY286" s="98"/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>
        <v>0</v>
      </c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>
        <v>0</v>
      </c>
      <c r="CA286" s="98"/>
      <c r="CB286" s="98"/>
      <c r="CC286" s="98"/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11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36</v>
      </c>
      <c r="CU286" s="53">
        <f t="shared" si="135"/>
        <v>0.12455023526155548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4</v>
      </c>
      <c r="R287" s="98">
        <v>0</v>
      </c>
      <c r="S287" s="98"/>
      <c r="T287" s="98"/>
      <c r="U287" s="98"/>
      <c r="V287" s="46">
        <f t="shared" si="122"/>
        <v>10</v>
      </c>
      <c r="W287" s="54">
        <v>7.8</v>
      </c>
      <c r="X287" s="114">
        <f t="shared" si="123"/>
        <v>26.8</v>
      </c>
      <c r="Y287" s="98">
        <v>12</v>
      </c>
      <c r="Z287" s="98">
        <v>1</v>
      </c>
      <c r="AA287" s="98">
        <v>3</v>
      </c>
      <c r="AB287" s="98">
        <v>2</v>
      </c>
      <c r="AC287" s="98">
        <v>2</v>
      </c>
      <c r="AD287" s="98">
        <v>23</v>
      </c>
      <c r="AE287" s="98">
        <v>0</v>
      </c>
      <c r="AF287" s="98">
        <v>8</v>
      </c>
      <c r="AG287" s="98">
        <v>0</v>
      </c>
      <c r="AH287" s="98"/>
      <c r="AI287" s="98"/>
      <c r="AJ287" s="98"/>
      <c r="AK287" s="46">
        <f t="shared" si="124"/>
        <v>51</v>
      </c>
      <c r="AL287" s="54">
        <v>79.949999999999989</v>
      </c>
      <c r="AM287" s="114">
        <f t="shared" si="125"/>
        <v>168.95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>
        <v>0</v>
      </c>
      <c r="AW287" s="98"/>
      <c r="AX287" s="98"/>
      <c r="AY287" s="98"/>
      <c r="AZ287" s="46">
        <f t="shared" si="126"/>
        <v>2</v>
      </c>
      <c r="BA287" s="54">
        <v>1.99</v>
      </c>
      <c r="BB287" s="114">
        <f t="shared" si="127"/>
        <v>5.99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>
        <v>0</v>
      </c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2</v>
      </c>
      <c r="BW287" s="98">
        <v>1</v>
      </c>
      <c r="BX287" s="98">
        <v>0</v>
      </c>
      <c r="BY287" s="98">
        <v>0</v>
      </c>
      <c r="BZ287" s="98">
        <v>0</v>
      </c>
      <c r="CA287" s="98"/>
      <c r="CB287" s="98"/>
      <c r="CC287" s="98"/>
      <c r="CD287" s="51">
        <f t="shared" si="130"/>
        <v>5</v>
      </c>
      <c r="CE287" s="54">
        <v>8</v>
      </c>
      <c r="CF287" s="114">
        <f t="shared" si="131"/>
        <v>17</v>
      </c>
      <c r="CG287" s="91">
        <f t="shared" si="132"/>
        <v>12</v>
      </c>
      <c r="CH287" s="91">
        <f t="shared" si="111"/>
        <v>3</v>
      </c>
      <c r="CI287" s="91">
        <f t="shared" si="112"/>
        <v>5</v>
      </c>
      <c r="CJ287" s="91">
        <f t="shared" si="113"/>
        <v>2</v>
      </c>
      <c r="CK287" s="91">
        <f t="shared" si="114"/>
        <v>6</v>
      </c>
      <c r="CL287" s="91">
        <f t="shared" si="115"/>
        <v>27</v>
      </c>
      <c r="CM287" s="91">
        <f t="shared" si="116"/>
        <v>1</v>
      </c>
      <c r="CN287" s="91">
        <f t="shared" si="117"/>
        <v>12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68</v>
      </c>
      <c r="CU287" s="53">
        <f t="shared" si="135"/>
        <v>0.69572334765704946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>
        <v>2</v>
      </c>
      <c r="S288" s="98"/>
      <c r="T288" s="98"/>
      <c r="U288" s="98"/>
      <c r="V288" s="46">
        <f t="shared" si="122"/>
        <v>7</v>
      </c>
      <c r="W288" s="54">
        <v>7.8</v>
      </c>
      <c r="X288" s="114">
        <f t="shared" si="123"/>
        <v>20.8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2</v>
      </c>
      <c r="AE288" s="98">
        <v>1</v>
      </c>
      <c r="AF288" s="98">
        <v>6</v>
      </c>
      <c r="AG288" s="98">
        <v>4</v>
      </c>
      <c r="AH288" s="98"/>
      <c r="AI288" s="98"/>
      <c r="AJ288" s="98"/>
      <c r="AK288" s="46">
        <f t="shared" si="124"/>
        <v>59</v>
      </c>
      <c r="AL288" s="54">
        <v>89.699999999999989</v>
      </c>
      <c r="AM288" s="114">
        <f t="shared" si="125"/>
        <v>198.7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>
        <v>0</v>
      </c>
      <c r="AW288" s="98"/>
      <c r="AX288" s="98"/>
      <c r="AY288" s="98"/>
      <c r="AZ288" s="46">
        <f t="shared" si="126"/>
        <v>2</v>
      </c>
      <c r="BA288" s="54">
        <v>1.99</v>
      </c>
      <c r="BB288" s="114">
        <f t="shared" si="127"/>
        <v>5.99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>
        <v>0</v>
      </c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>
        <v>0</v>
      </c>
      <c r="CA288" s="98"/>
      <c r="CB288" s="98"/>
      <c r="CC288" s="98"/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2</v>
      </c>
      <c r="CM288" s="91">
        <f t="shared" si="116"/>
        <v>1</v>
      </c>
      <c r="CN288" s="91">
        <f t="shared" si="117"/>
        <v>8</v>
      </c>
      <c r="CO288" s="91">
        <f t="shared" si="118"/>
        <v>6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70</v>
      </c>
      <c r="CU288" s="53">
        <f t="shared" si="135"/>
        <v>0.67639385447869371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9</v>
      </c>
      <c r="R289" s="98">
        <v>2</v>
      </c>
      <c r="S289" s="98"/>
      <c r="T289" s="98"/>
      <c r="U289" s="98"/>
      <c r="V289" s="46">
        <f t="shared" si="122"/>
        <v>30</v>
      </c>
      <c r="W289" s="54">
        <v>19.5</v>
      </c>
      <c r="X289" s="114">
        <f t="shared" si="123"/>
        <v>75.5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14</v>
      </c>
      <c r="AG289" s="98">
        <v>3</v>
      </c>
      <c r="AH289" s="98"/>
      <c r="AI289" s="98"/>
      <c r="AJ289" s="98"/>
      <c r="AK289" s="46">
        <f t="shared" si="124"/>
        <v>111</v>
      </c>
      <c r="AL289" s="54">
        <v>159.89999999999998</v>
      </c>
      <c r="AM289" s="114">
        <f t="shared" si="125"/>
        <v>349.9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>
        <v>0</v>
      </c>
      <c r="AW289" s="98"/>
      <c r="AX289" s="98"/>
      <c r="AY289" s="98"/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>
        <v>0</v>
      </c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1</v>
      </c>
      <c r="BZ289" s="98">
        <v>0</v>
      </c>
      <c r="CA289" s="98"/>
      <c r="CB289" s="98"/>
      <c r="CC289" s="98"/>
      <c r="CD289" s="51">
        <f t="shared" si="130"/>
        <v>1</v>
      </c>
      <c r="CE289" s="54">
        <v>0</v>
      </c>
      <c r="CF289" s="114">
        <f t="shared" si="131"/>
        <v>2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24</v>
      </c>
      <c r="CO289" s="91">
        <f t="shared" si="118"/>
        <v>5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181.39</v>
      </c>
      <c r="CT289" s="52">
        <f t="shared" si="134"/>
        <v>144</v>
      </c>
      <c r="CU289" s="53">
        <f t="shared" si="135"/>
        <v>0.79386956282044219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6</v>
      </c>
      <c r="K290" s="98">
        <v>6</v>
      </c>
      <c r="L290" s="98">
        <v>10</v>
      </c>
      <c r="M290" s="98">
        <v>22</v>
      </c>
      <c r="N290" s="98">
        <v>4</v>
      </c>
      <c r="O290" s="98">
        <v>15</v>
      </c>
      <c r="P290" s="98">
        <v>10</v>
      </c>
      <c r="Q290" s="98">
        <v>8</v>
      </c>
      <c r="R290" s="98">
        <v>6</v>
      </c>
      <c r="S290" s="98"/>
      <c r="T290" s="98"/>
      <c r="U290" s="98"/>
      <c r="V290" s="46">
        <f t="shared" si="122"/>
        <v>87</v>
      </c>
      <c r="W290" s="54">
        <v>111.15</v>
      </c>
      <c r="X290" s="114">
        <f t="shared" si="123"/>
        <v>273.14999999999998</v>
      </c>
      <c r="Y290" s="98">
        <v>40</v>
      </c>
      <c r="Z290" s="98">
        <v>63</v>
      </c>
      <c r="AA290" s="98">
        <v>53</v>
      </c>
      <c r="AB290" s="98">
        <v>51</v>
      </c>
      <c r="AC290" s="98">
        <v>27</v>
      </c>
      <c r="AD290" s="98">
        <v>28</v>
      </c>
      <c r="AE290" s="98">
        <v>24</v>
      </c>
      <c r="AF290" s="98">
        <v>26</v>
      </c>
      <c r="AG290" s="98">
        <v>25</v>
      </c>
      <c r="AH290" s="98"/>
      <c r="AI290" s="98"/>
      <c r="AJ290" s="98"/>
      <c r="AK290" s="46">
        <f t="shared" si="124"/>
        <v>337</v>
      </c>
      <c r="AL290" s="54">
        <v>493.35</v>
      </c>
      <c r="AM290" s="114">
        <f t="shared" si="125"/>
        <v>1064.3499999999999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>
        <v>1</v>
      </c>
      <c r="AW290" s="98"/>
      <c r="AX290" s="98"/>
      <c r="AY290" s="98"/>
      <c r="AZ290" s="46">
        <f t="shared" si="126"/>
        <v>2</v>
      </c>
      <c r="BA290" s="54">
        <v>1.99</v>
      </c>
      <c r="BB290" s="114">
        <f t="shared" si="127"/>
        <v>5.99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>
        <v>0</v>
      </c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1</v>
      </c>
      <c r="BZ290" s="98">
        <v>0</v>
      </c>
      <c r="CA290" s="98"/>
      <c r="CB290" s="98"/>
      <c r="CC290" s="98"/>
      <c r="CD290" s="51">
        <f t="shared" si="130"/>
        <v>1</v>
      </c>
      <c r="CE290" s="54">
        <v>0</v>
      </c>
      <c r="CF290" s="114">
        <f t="shared" si="131"/>
        <v>2</v>
      </c>
      <c r="CG290" s="91">
        <f t="shared" si="132"/>
        <v>46</v>
      </c>
      <c r="CH290" s="91">
        <f t="shared" si="111"/>
        <v>69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34</v>
      </c>
      <c r="CN290" s="91">
        <f t="shared" si="117"/>
        <v>35</v>
      </c>
      <c r="CO290" s="91">
        <f t="shared" si="118"/>
        <v>32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606.49</v>
      </c>
      <c r="CT290" s="52">
        <f t="shared" si="134"/>
        <v>427</v>
      </c>
      <c r="CU290" s="53">
        <f t="shared" si="135"/>
        <v>0.70405117973915476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>
        <v>1</v>
      </c>
      <c r="S291" s="98"/>
      <c r="T291" s="98"/>
      <c r="U291" s="98"/>
      <c r="V291" s="46">
        <f t="shared" si="122"/>
        <v>91</v>
      </c>
      <c r="W291" s="54">
        <v>159.89999999999998</v>
      </c>
      <c r="X291" s="114">
        <f t="shared" si="123"/>
        <v>331.9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>
        <v>1</v>
      </c>
      <c r="AH291" s="98"/>
      <c r="AI291" s="98"/>
      <c r="AJ291" s="98"/>
      <c r="AK291" s="46">
        <f t="shared" si="124"/>
        <v>15</v>
      </c>
      <c r="AL291" s="54">
        <v>27.299999999999997</v>
      </c>
      <c r="AM291" s="114">
        <f t="shared" si="125"/>
        <v>56.3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>
        <v>0</v>
      </c>
      <c r="AW291" s="98"/>
      <c r="AX291" s="98"/>
      <c r="AY291" s="98"/>
      <c r="AZ291" s="46">
        <f t="shared" si="126"/>
        <v>0</v>
      </c>
      <c r="BA291" s="54">
        <v>0</v>
      </c>
      <c r="BB291" s="114">
        <f t="shared" si="127"/>
        <v>0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>
        <v>0</v>
      </c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>
        <v>0</v>
      </c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2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187.2</v>
      </c>
      <c r="CT291" s="52">
        <f t="shared" si="134"/>
        <v>106</v>
      </c>
      <c r="CU291" s="53">
        <f t="shared" si="135"/>
        <v>0.56623931623931623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>
        <v>0</v>
      </c>
      <c r="S292" s="98"/>
      <c r="T292" s="98"/>
      <c r="U292" s="98"/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2</v>
      </c>
      <c r="AG292" s="98">
        <v>0</v>
      </c>
      <c r="AH292" s="98"/>
      <c r="AI292" s="98"/>
      <c r="AJ292" s="98"/>
      <c r="AK292" s="46">
        <f t="shared" si="124"/>
        <v>5</v>
      </c>
      <c r="AL292" s="54">
        <v>3.9</v>
      </c>
      <c r="AM292" s="114">
        <f t="shared" si="125"/>
        <v>13.9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>
        <v>0</v>
      </c>
      <c r="AW292" s="98"/>
      <c r="AX292" s="98"/>
      <c r="AY292" s="98"/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>
        <v>0</v>
      </c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>
        <v>0</v>
      </c>
      <c r="CA292" s="98"/>
      <c r="CB292" s="98"/>
      <c r="CC292" s="98"/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2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5</v>
      </c>
      <c r="CU292" s="53">
        <f t="shared" si="135"/>
        <v>0.17301038062283738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>
        <v>0</v>
      </c>
      <c r="S293" s="98"/>
      <c r="T293" s="98"/>
      <c r="U293" s="98"/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>
        <v>0</v>
      </c>
      <c r="AH293" s="98"/>
      <c r="AI293" s="98"/>
      <c r="AJ293" s="98"/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>
        <v>0</v>
      </c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>
        <v>0</v>
      </c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>
        <v>0</v>
      </c>
      <c r="CA293" s="98"/>
      <c r="CB293" s="98"/>
      <c r="CC293" s="98"/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>
        <v>0</v>
      </c>
      <c r="S294" s="98"/>
      <c r="T294" s="98"/>
      <c r="U294" s="98"/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1</v>
      </c>
      <c r="AG294" s="98">
        <v>0</v>
      </c>
      <c r="AH294" s="98"/>
      <c r="AI294" s="98"/>
      <c r="AJ294" s="98"/>
      <c r="AK294" s="46">
        <f t="shared" si="124"/>
        <v>22</v>
      </c>
      <c r="AL294" s="54">
        <v>39</v>
      </c>
      <c r="AM294" s="114">
        <f t="shared" si="125"/>
        <v>72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>
        <v>0</v>
      </c>
      <c r="AW294" s="98"/>
      <c r="AX294" s="98"/>
      <c r="AY294" s="98"/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>
        <v>0</v>
      </c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>
        <v>0</v>
      </c>
      <c r="CA294" s="98"/>
      <c r="CB294" s="98"/>
      <c r="CC294" s="98"/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1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48.75</v>
      </c>
      <c r="CT294" s="52">
        <f t="shared" si="134"/>
        <v>28</v>
      </c>
      <c r="CU294" s="53">
        <f t="shared" si="135"/>
        <v>0.57435897435897432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22</v>
      </c>
      <c r="R295" s="98">
        <v>1</v>
      </c>
      <c r="S295" s="98"/>
      <c r="T295" s="98"/>
      <c r="U295" s="98"/>
      <c r="V295" s="46">
        <f t="shared" si="122"/>
        <v>164</v>
      </c>
      <c r="W295" s="54">
        <v>212.55</v>
      </c>
      <c r="X295" s="114">
        <f t="shared" si="123"/>
        <v>508.55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24</v>
      </c>
      <c r="AG295" s="98">
        <v>8</v>
      </c>
      <c r="AH295" s="98"/>
      <c r="AI295" s="98"/>
      <c r="AJ295" s="98"/>
      <c r="AK295" s="46">
        <f t="shared" si="124"/>
        <v>127</v>
      </c>
      <c r="AL295" s="54">
        <v>152.1</v>
      </c>
      <c r="AM295" s="114">
        <f t="shared" si="125"/>
        <v>381.1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>
        <v>0</v>
      </c>
      <c r="AW295" s="98"/>
      <c r="AX295" s="98"/>
      <c r="AY295" s="98"/>
      <c r="AZ295" s="46">
        <f t="shared" si="126"/>
        <v>3</v>
      </c>
      <c r="BA295" s="54">
        <v>5.97</v>
      </c>
      <c r="BB295" s="114">
        <f t="shared" si="127"/>
        <v>9.9699999999999989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>
        <v>0</v>
      </c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>
        <v>0</v>
      </c>
      <c r="CA295" s="98"/>
      <c r="CB295" s="98"/>
      <c r="CC295" s="98"/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46</v>
      </c>
      <c r="CO295" s="91">
        <f t="shared" si="118"/>
        <v>9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372.62</v>
      </c>
      <c r="CT295" s="52">
        <f t="shared" si="134"/>
        <v>295</v>
      </c>
      <c r="CU295" s="53">
        <f t="shared" si="135"/>
        <v>0.79169126724276739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2</v>
      </c>
      <c r="R296" s="98">
        <v>0</v>
      </c>
      <c r="S296" s="98"/>
      <c r="T296" s="98"/>
      <c r="U296" s="98"/>
      <c r="V296" s="46">
        <f t="shared" si="122"/>
        <v>36</v>
      </c>
      <c r="W296" s="54">
        <v>56.55</v>
      </c>
      <c r="X296" s="114">
        <f t="shared" si="123"/>
        <v>122.55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>
        <v>0</v>
      </c>
      <c r="AH296" s="98"/>
      <c r="AI296" s="98"/>
      <c r="AJ296" s="98"/>
      <c r="AK296" s="46">
        <f t="shared" si="124"/>
        <v>7</v>
      </c>
      <c r="AL296" s="54">
        <v>9.75</v>
      </c>
      <c r="AM296" s="114">
        <f t="shared" si="125"/>
        <v>23.75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1</v>
      </c>
      <c r="AV296" s="98">
        <v>0</v>
      </c>
      <c r="AW296" s="98"/>
      <c r="AX296" s="98"/>
      <c r="AY296" s="98"/>
      <c r="AZ296" s="46">
        <f t="shared" si="126"/>
        <v>1</v>
      </c>
      <c r="BA296" s="54">
        <v>0</v>
      </c>
      <c r="BB296" s="114">
        <f t="shared" si="127"/>
        <v>2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>
        <v>0</v>
      </c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>
        <v>0</v>
      </c>
      <c r="CA296" s="98"/>
      <c r="CB296" s="98"/>
      <c r="CC296" s="98"/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5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66.3</v>
      </c>
      <c r="CT296" s="52">
        <f t="shared" si="134"/>
        <v>44</v>
      </c>
      <c r="CU296" s="53">
        <f t="shared" si="135"/>
        <v>0.66365007541478127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3</v>
      </c>
      <c r="R297" s="98">
        <v>0</v>
      </c>
      <c r="S297" s="98"/>
      <c r="T297" s="98"/>
      <c r="U297" s="98"/>
      <c r="V297" s="46">
        <f t="shared" si="122"/>
        <v>5</v>
      </c>
      <c r="W297" s="54">
        <v>3.9</v>
      </c>
      <c r="X297" s="114">
        <f t="shared" si="123"/>
        <v>13.9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4</v>
      </c>
      <c r="AG297" s="98">
        <v>0</v>
      </c>
      <c r="AH297" s="98"/>
      <c r="AI297" s="98"/>
      <c r="AJ297" s="98"/>
      <c r="AK297" s="46">
        <f t="shared" si="124"/>
        <v>9</v>
      </c>
      <c r="AL297" s="54">
        <v>7.8</v>
      </c>
      <c r="AM297" s="114">
        <f t="shared" si="125"/>
        <v>24.8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>
        <v>0</v>
      </c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>
        <v>0</v>
      </c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>
        <v>0</v>
      </c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7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11.7</v>
      </c>
      <c r="CT297" s="52">
        <f t="shared" si="134"/>
        <v>14</v>
      </c>
      <c r="CU297" s="53">
        <f t="shared" si="135"/>
        <v>1.1965811965811965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>
        <v>2</v>
      </c>
      <c r="S298" s="98"/>
      <c r="T298" s="98"/>
      <c r="U298" s="98"/>
      <c r="V298" s="46">
        <f t="shared" si="122"/>
        <v>12</v>
      </c>
      <c r="W298" s="54">
        <v>15.6</v>
      </c>
      <c r="X298" s="114">
        <f t="shared" si="123"/>
        <v>33.6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30</v>
      </c>
      <c r="AG298" s="98">
        <v>14</v>
      </c>
      <c r="AH298" s="98"/>
      <c r="AI298" s="98"/>
      <c r="AJ298" s="98"/>
      <c r="AK298" s="46">
        <f t="shared" si="124"/>
        <v>218</v>
      </c>
      <c r="AL298" s="54">
        <v>294.45</v>
      </c>
      <c r="AM298" s="114">
        <f t="shared" si="125"/>
        <v>682.45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>
        <v>0</v>
      </c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>
        <v>0</v>
      </c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>
        <v>1</v>
      </c>
      <c r="CA298" s="98"/>
      <c r="CB298" s="98"/>
      <c r="CC298" s="98"/>
      <c r="CD298" s="51">
        <f t="shared" si="130"/>
        <v>1</v>
      </c>
      <c r="CE298" s="54">
        <v>0</v>
      </c>
      <c r="CF298" s="114">
        <f t="shared" si="131"/>
        <v>2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32</v>
      </c>
      <c r="CO298" s="91">
        <f t="shared" si="118"/>
        <v>17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310.05</v>
      </c>
      <c r="CT298" s="52">
        <f t="shared" si="134"/>
        <v>231</v>
      </c>
      <c r="CU298" s="53">
        <f t="shared" si="135"/>
        <v>0.74504112239961295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>
        <v>0</v>
      </c>
      <c r="S299" s="98"/>
      <c r="T299" s="98"/>
      <c r="U299" s="98"/>
      <c r="V299" s="46">
        <f t="shared" si="122"/>
        <v>2</v>
      </c>
      <c r="W299" s="54">
        <v>1.95</v>
      </c>
      <c r="X299" s="114">
        <f t="shared" si="123"/>
        <v>5.95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8</v>
      </c>
      <c r="AG299" s="98">
        <v>1</v>
      </c>
      <c r="AH299" s="98"/>
      <c r="AI299" s="98"/>
      <c r="AJ299" s="98"/>
      <c r="AK299" s="46">
        <f t="shared" si="124"/>
        <v>22</v>
      </c>
      <c r="AL299" s="54">
        <v>17.549999999999997</v>
      </c>
      <c r="AM299" s="114">
        <f t="shared" si="125"/>
        <v>57.55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>
        <v>0</v>
      </c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>
        <v>0</v>
      </c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>
        <v>0</v>
      </c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9</v>
      </c>
      <c r="CO299" s="91">
        <f t="shared" si="118"/>
        <v>1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19.499999999999996</v>
      </c>
      <c r="CT299" s="52">
        <f t="shared" si="134"/>
        <v>24</v>
      </c>
      <c r="CU299" s="53">
        <f t="shared" si="135"/>
        <v>1.2307692307692311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>
        <v>0</v>
      </c>
      <c r="S300" s="98"/>
      <c r="T300" s="98"/>
      <c r="U300" s="98"/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>
        <v>4</v>
      </c>
      <c r="AH300" s="98"/>
      <c r="AI300" s="98"/>
      <c r="AJ300" s="98"/>
      <c r="AK300" s="46">
        <f t="shared" si="124"/>
        <v>24</v>
      </c>
      <c r="AL300" s="54">
        <v>23.4</v>
      </c>
      <c r="AM300" s="114">
        <f t="shared" si="125"/>
        <v>70.400000000000006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>
        <v>0</v>
      </c>
      <c r="AW300" s="98"/>
      <c r="AX300" s="98"/>
      <c r="AY300" s="98"/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>
        <v>0</v>
      </c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>
        <v>0</v>
      </c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4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23.4</v>
      </c>
      <c r="CT300" s="52">
        <f t="shared" si="134"/>
        <v>24</v>
      </c>
      <c r="CU300" s="53">
        <f t="shared" si="135"/>
        <v>1.0256410256410258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>
        <v>0</v>
      </c>
      <c r="S301" s="98"/>
      <c r="T301" s="98"/>
      <c r="U301" s="98"/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2</v>
      </c>
      <c r="AG301" s="98">
        <v>0</v>
      </c>
      <c r="AH301" s="98"/>
      <c r="AI301" s="98"/>
      <c r="AJ301" s="98"/>
      <c r="AK301" s="46">
        <f t="shared" si="124"/>
        <v>15</v>
      </c>
      <c r="AL301" s="54">
        <v>21.45</v>
      </c>
      <c r="AM301" s="114">
        <f t="shared" si="125"/>
        <v>45.45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>
        <v>0</v>
      </c>
      <c r="AW301" s="98"/>
      <c r="AX301" s="98"/>
      <c r="AY301" s="98"/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>
        <v>0</v>
      </c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>
        <v>0</v>
      </c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2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25.43</v>
      </c>
      <c r="CT301" s="52">
        <f t="shared" si="134"/>
        <v>17</v>
      </c>
      <c r="CU301" s="53">
        <f t="shared" si="135"/>
        <v>0.66850176956350771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1</v>
      </c>
      <c r="R302" s="98">
        <v>2</v>
      </c>
      <c r="S302" s="98"/>
      <c r="T302" s="98"/>
      <c r="U302" s="98"/>
      <c r="V302" s="46">
        <f t="shared" si="122"/>
        <v>31</v>
      </c>
      <c r="W302" s="54">
        <v>44.849999999999994</v>
      </c>
      <c r="X302" s="114">
        <f t="shared" si="123"/>
        <v>106.85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5</v>
      </c>
      <c r="AG302" s="98">
        <v>10</v>
      </c>
      <c r="AH302" s="98"/>
      <c r="AI302" s="98"/>
      <c r="AJ302" s="98"/>
      <c r="AK302" s="46">
        <f t="shared" si="124"/>
        <v>112</v>
      </c>
      <c r="AL302" s="54">
        <v>148.19999999999999</v>
      </c>
      <c r="AM302" s="114">
        <f t="shared" si="125"/>
        <v>329.2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>
        <v>1</v>
      </c>
      <c r="AW302" s="98"/>
      <c r="AX302" s="98"/>
      <c r="AY302" s="98"/>
      <c r="AZ302" s="46">
        <f t="shared" si="126"/>
        <v>2</v>
      </c>
      <c r="BA302" s="54">
        <v>1.99</v>
      </c>
      <c r="BB302" s="114">
        <f t="shared" si="127"/>
        <v>5.99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>
        <v>0</v>
      </c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>
        <v>0</v>
      </c>
      <c r="CA302" s="98"/>
      <c r="CB302" s="98"/>
      <c r="CC302" s="98"/>
      <c r="CD302" s="51">
        <f t="shared" si="130"/>
        <v>1</v>
      </c>
      <c r="CE302" s="54">
        <v>0</v>
      </c>
      <c r="CF302" s="114">
        <f t="shared" si="131"/>
        <v>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6</v>
      </c>
      <c r="CO302" s="91">
        <f t="shared" si="118"/>
        <v>13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195.04</v>
      </c>
      <c r="CT302" s="52">
        <f t="shared" si="134"/>
        <v>146</v>
      </c>
      <c r="CU302" s="53">
        <f t="shared" si="135"/>
        <v>0.7485643970467597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5</v>
      </c>
      <c r="R303" s="98">
        <v>0</v>
      </c>
      <c r="S303" s="98"/>
      <c r="T303" s="98"/>
      <c r="U303" s="98"/>
      <c r="V303" s="46">
        <f t="shared" si="122"/>
        <v>36</v>
      </c>
      <c r="W303" s="54">
        <v>44.849999999999994</v>
      </c>
      <c r="X303" s="114">
        <f t="shared" si="123"/>
        <v>115.85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0</v>
      </c>
      <c r="AH303" s="98"/>
      <c r="AI303" s="98"/>
      <c r="AJ303" s="98"/>
      <c r="AK303" s="46">
        <f t="shared" si="124"/>
        <v>2</v>
      </c>
      <c r="AL303" s="54">
        <v>3.9</v>
      </c>
      <c r="AM303" s="114">
        <f t="shared" si="125"/>
        <v>5.9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>
        <v>0</v>
      </c>
      <c r="AW303" s="98"/>
      <c r="AX303" s="98"/>
      <c r="AY303" s="98"/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>
        <v>0</v>
      </c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>
        <v>0</v>
      </c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5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38</v>
      </c>
      <c r="CU303" s="53">
        <f t="shared" si="135"/>
        <v>0.7794871794871796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9</v>
      </c>
      <c r="P304" s="98">
        <v>5</v>
      </c>
      <c r="Q304" s="98">
        <v>0</v>
      </c>
      <c r="R304" s="98">
        <v>0</v>
      </c>
      <c r="S304" s="98"/>
      <c r="T304" s="98"/>
      <c r="U304" s="98"/>
      <c r="V304" s="46">
        <f t="shared" si="122"/>
        <v>68</v>
      </c>
      <c r="W304" s="54">
        <v>101.4</v>
      </c>
      <c r="X304" s="114">
        <f t="shared" si="123"/>
        <v>220.4</v>
      </c>
      <c r="Y304" s="98">
        <v>19</v>
      </c>
      <c r="Z304" s="98">
        <v>11</v>
      </c>
      <c r="AA304" s="98">
        <v>15</v>
      </c>
      <c r="AB304" s="98">
        <v>27</v>
      </c>
      <c r="AC304" s="98">
        <v>69</v>
      </c>
      <c r="AD304" s="98">
        <v>25</v>
      </c>
      <c r="AE304" s="98">
        <v>44</v>
      </c>
      <c r="AF304" s="98">
        <v>0</v>
      </c>
      <c r="AG304" s="98">
        <v>0</v>
      </c>
      <c r="AH304" s="98"/>
      <c r="AI304" s="98"/>
      <c r="AJ304" s="98"/>
      <c r="AK304" s="46">
        <f t="shared" si="124"/>
        <v>210</v>
      </c>
      <c r="AL304" s="54">
        <v>198.89999999999998</v>
      </c>
      <c r="AM304" s="114">
        <f t="shared" si="125"/>
        <v>588.9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1</v>
      </c>
      <c r="AU304" s="98">
        <v>0</v>
      </c>
      <c r="AV304" s="98">
        <v>0</v>
      </c>
      <c r="AW304" s="98"/>
      <c r="AX304" s="98"/>
      <c r="AY304" s="98"/>
      <c r="AZ304" s="46">
        <f t="shared" si="126"/>
        <v>3</v>
      </c>
      <c r="BA304" s="54">
        <v>3.98</v>
      </c>
      <c r="BB304" s="114">
        <f t="shared" si="127"/>
        <v>9.98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>
        <v>0</v>
      </c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>
        <v>0</v>
      </c>
      <c r="CA304" s="98"/>
      <c r="CB304" s="98"/>
      <c r="CC304" s="98"/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78</v>
      </c>
      <c r="CL304" s="91">
        <f t="shared" si="115"/>
        <v>34</v>
      </c>
      <c r="CM304" s="91">
        <f t="shared" si="116"/>
        <v>50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281</v>
      </c>
      <c r="CU304" s="53">
        <f t="shared" si="135"/>
        <v>0.92349152096752996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2</v>
      </c>
      <c r="R305" s="98">
        <v>0</v>
      </c>
      <c r="S305" s="98"/>
      <c r="T305" s="98"/>
      <c r="U305" s="98"/>
      <c r="V305" s="46">
        <f t="shared" si="122"/>
        <v>8</v>
      </c>
      <c r="W305" s="54">
        <v>11.7</v>
      </c>
      <c r="X305" s="114">
        <f t="shared" si="123"/>
        <v>27.7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3</v>
      </c>
      <c r="AG305" s="98">
        <v>0</v>
      </c>
      <c r="AH305" s="98"/>
      <c r="AI305" s="98"/>
      <c r="AJ305" s="98"/>
      <c r="AK305" s="46">
        <f t="shared" si="124"/>
        <v>17</v>
      </c>
      <c r="AL305" s="54">
        <v>27.299999999999997</v>
      </c>
      <c r="AM305" s="114">
        <f t="shared" si="125"/>
        <v>61.3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>
        <v>0</v>
      </c>
      <c r="AW305" s="98"/>
      <c r="AX305" s="98"/>
      <c r="AY305" s="98"/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>
        <v>0</v>
      </c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7</v>
      </c>
      <c r="BZ305" s="98">
        <v>0</v>
      </c>
      <c r="CA305" s="98"/>
      <c r="CB305" s="98"/>
      <c r="CC305" s="98"/>
      <c r="CD305" s="51">
        <f t="shared" si="130"/>
        <v>29</v>
      </c>
      <c r="CE305" s="54">
        <v>42</v>
      </c>
      <c r="CF305" s="114">
        <f t="shared" si="131"/>
        <v>100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12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82.990000000000009</v>
      </c>
      <c r="CT305" s="52">
        <f t="shared" si="134"/>
        <v>56</v>
      </c>
      <c r="CU305" s="53">
        <f t="shared" si="135"/>
        <v>0.67478009398722727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2</v>
      </c>
      <c r="R306" s="98">
        <v>0</v>
      </c>
      <c r="S306" s="98"/>
      <c r="T306" s="98"/>
      <c r="U306" s="98"/>
      <c r="V306" s="46">
        <f t="shared" si="122"/>
        <v>27</v>
      </c>
      <c r="W306" s="54">
        <v>31.2</v>
      </c>
      <c r="X306" s="114">
        <f t="shared" si="123"/>
        <v>80.2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54</v>
      </c>
      <c r="AG306" s="98">
        <v>0</v>
      </c>
      <c r="AH306" s="98"/>
      <c r="AI306" s="98"/>
      <c r="AJ306" s="98"/>
      <c r="AK306" s="46">
        <f t="shared" si="124"/>
        <v>176</v>
      </c>
      <c r="AL306" s="54">
        <v>232.05</v>
      </c>
      <c r="AM306" s="114">
        <f t="shared" si="125"/>
        <v>577.04999999999995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>
        <v>0</v>
      </c>
      <c r="AW306" s="98"/>
      <c r="AX306" s="98"/>
      <c r="AY306" s="98"/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>
        <v>0</v>
      </c>
      <c r="BL306" s="98"/>
      <c r="BM306" s="98"/>
      <c r="BN306" s="98"/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31</v>
      </c>
      <c r="BZ306" s="98">
        <v>0</v>
      </c>
      <c r="CA306" s="98"/>
      <c r="CB306" s="98"/>
      <c r="CC306" s="98"/>
      <c r="CD306" s="51">
        <f t="shared" si="130"/>
        <v>91</v>
      </c>
      <c r="CE306" s="54">
        <v>0</v>
      </c>
      <c r="CF306" s="114">
        <f t="shared" si="131"/>
        <v>182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87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265.24</v>
      </c>
      <c r="CT306" s="52">
        <f t="shared" si="134"/>
        <v>296</v>
      </c>
      <c r="CU306" s="53">
        <f t="shared" si="135"/>
        <v>1.1159704418639722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>
        <v>0</v>
      </c>
      <c r="S307" s="98"/>
      <c r="T307" s="98"/>
      <c r="U307" s="98"/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0</v>
      </c>
      <c r="AG307" s="98">
        <v>1</v>
      </c>
      <c r="AH307" s="98"/>
      <c r="AI307" s="98"/>
      <c r="AJ307" s="98"/>
      <c r="AK307" s="46">
        <f t="shared" si="124"/>
        <v>125</v>
      </c>
      <c r="AL307" s="54">
        <v>216.45</v>
      </c>
      <c r="AM307" s="114">
        <f t="shared" si="125"/>
        <v>427.45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>
        <v>0</v>
      </c>
      <c r="AW307" s="98"/>
      <c r="AX307" s="98"/>
      <c r="AY307" s="98"/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>
        <v>0</v>
      </c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>
        <v>0</v>
      </c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0</v>
      </c>
      <c r="CO307" s="91">
        <f t="shared" si="118"/>
        <v>1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133</v>
      </c>
      <c r="CU307" s="53">
        <f t="shared" si="135"/>
        <v>0.57305355680985826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8</v>
      </c>
      <c r="R308" s="98">
        <v>11</v>
      </c>
      <c r="S308" s="98"/>
      <c r="T308" s="98"/>
      <c r="U308" s="98"/>
      <c r="V308" s="46">
        <f t="shared" si="122"/>
        <v>151</v>
      </c>
      <c r="W308" s="54">
        <v>234</v>
      </c>
      <c r="X308" s="114">
        <f t="shared" si="123"/>
        <v>492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4</v>
      </c>
      <c r="AG308" s="98">
        <v>6</v>
      </c>
      <c r="AH308" s="98"/>
      <c r="AI308" s="98"/>
      <c r="AJ308" s="98"/>
      <c r="AK308" s="46">
        <f t="shared" si="124"/>
        <v>164</v>
      </c>
      <c r="AL308" s="54">
        <v>235.95</v>
      </c>
      <c r="AM308" s="114">
        <f t="shared" si="125"/>
        <v>522.95000000000005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>
        <v>0</v>
      </c>
      <c r="AW308" s="98"/>
      <c r="AX308" s="98"/>
      <c r="AY308" s="98"/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>
        <v>0</v>
      </c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>
        <v>0</v>
      </c>
      <c r="CA308" s="98"/>
      <c r="CB308" s="98"/>
      <c r="CC308" s="98"/>
      <c r="CD308" s="51">
        <f t="shared" si="130"/>
        <v>2</v>
      </c>
      <c r="CE308" s="54">
        <v>4</v>
      </c>
      <c r="CF308" s="114">
        <f t="shared" si="131"/>
        <v>8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12</v>
      </c>
      <c r="CO308" s="91">
        <f t="shared" si="118"/>
        <v>17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475.94</v>
      </c>
      <c r="CT308" s="52">
        <f t="shared" si="134"/>
        <v>318</v>
      </c>
      <c r="CU308" s="53">
        <f t="shared" si="135"/>
        <v>0.66815144766146994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>
        <v>0</v>
      </c>
      <c r="S309" s="98"/>
      <c r="T309" s="98"/>
      <c r="U309" s="98"/>
      <c r="V309" s="46">
        <f t="shared" si="122"/>
        <v>5</v>
      </c>
      <c r="W309" s="54">
        <v>5.85</v>
      </c>
      <c r="X309" s="114">
        <f t="shared" si="123"/>
        <v>15.85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>
        <v>0</v>
      </c>
      <c r="AH309" s="98"/>
      <c r="AI309" s="98"/>
      <c r="AJ309" s="98"/>
      <c r="AK309" s="46">
        <f t="shared" si="124"/>
        <v>36</v>
      </c>
      <c r="AL309" s="54">
        <v>33.15</v>
      </c>
      <c r="AM309" s="114">
        <f t="shared" si="125"/>
        <v>105.15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>
        <v>0</v>
      </c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>
        <v>0</v>
      </c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>
        <v>0</v>
      </c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39</v>
      </c>
      <c r="CT309" s="52">
        <f t="shared" si="134"/>
        <v>41</v>
      </c>
      <c r="CU309" s="53">
        <f t="shared" si="135"/>
        <v>1.0512820512820513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>
        <v>0</v>
      </c>
      <c r="S310" s="98"/>
      <c r="T310" s="98"/>
      <c r="U310" s="98"/>
      <c r="V310" s="46">
        <f t="shared" si="122"/>
        <v>2</v>
      </c>
      <c r="W310" s="54">
        <v>3.9</v>
      </c>
      <c r="X310" s="114">
        <f t="shared" si="123"/>
        <v>7.9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>
        <v>0</v>
      </c>
      <c r="AH310" s="98"/>
      <c r="AI310" s="98"/>
      <c r="AJ310" s="98"/>
      <c r="AK310" s="46">
        <f t="shared" si="124"/>
        <v>44</v>
      </c>
      <c r="AL310" s="54">
        <v>68.25</v>
      </c>
      <c r="AM310" s="114">
        <f t="shared" si="125"/>
        <v>142.25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>
        <v>0</v>
      </c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>
        <v>0</v>
      </c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>
        <v>0</v>
      </c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46</v>
      </c>
      <c r="CU310" s="53">
        <f t="shared" si="135"/>
        <v>0.63756063756063752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4</v>
      </c>
      <c r="R311" s="98">
        <v>8</v>
      </c>
      <c r="S311" s="98"/>
      <c r="T311" s="98"/>
      <c r="U311" s="98"/>
      <c r="V311" s="46">
        <f t="shared" si="122"/>
        <v>86</v>
      </c>
      <c r="W311" s="54">
        <v>130.65</v>
      </c>
      <c r="X311" s="114">
        <f t="shared" si="123"/>
        <v>279.64999999999998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13</v>
      </c>
      <c r="AG311" s="98">
        <v>16</v>
      </c>
      <c r="AH311" s="98"/>
      <c r="AI311" s="98"/>
      <c r="AJ311" s="98"/>
      <c r="AK311" s="46">
        <f t="shared" si="124"/>
        <v>142</v>
      </c>
      <c r="AL311" s="54">
        <v>208.64999999999998</v>
      </c>
      <c r="AM311" s="114">
        <f t="shared" si="125"/>
        <v>462.65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>
        <v>0</v>
      </c>
      <c r="AW311" s="98"/>
      <c r="AX311" s="98"/>
      <c r="AY311" s="98"/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>
        <v>0</v>
      </c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>
        <v>0</v>
      </c>
      <c r="CA311" s="98"/>
      <c r="CB311" s="98"/>
      <c r="CC311" s="98"/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17</v>
      </c>
      <c r="CO311" s="91">
        <f t="shared" si="118"/>
        <v>24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343.28</v>
      </c>
      <c r="CT311" s="52">
        <f t="shared" si="134"/>
        <v>230</v>
      </c>
      <c r="CU311" s="53">
        <f t="shared" si="135"/>
        <v>0.67000699137730135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>
        <v>5</v>
      </c>
      <c r="S312" s="98"/>
      <c r="T312" s="98"/>
      <c r="U312" s="98"/>
      <c r="V312" s="46">
        <f t="shared" si="122"/>
        <v>48</v>
      </c>
      <c r="W312" s="54">
        <v>68.25</v>
      </c>
      <c r="X312" s="114">
        <f t="shared" si="123"/>
        <v>153.25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>
        <v>22</v>
      </c>
      <c r="AH312" s="98"/>
      <c r="AI312" s="98"/>
      <c r="AJ312" s="98"/>
      <c r="AK312" s="46">
        <f t="shared" si="124"/>
        <v>192</v>
      </c>
      <c r="AL312" s="54">
        <v>294.45</v>
      </c>
      <c r="AM312" s="114">
        <f t="shared" si="125"/>
        <v>643.45000000000005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>
        <v>0</v>
      </c>
      <c r="AW312" s="98"/>
      <c r="AX312" s="98"/>
      <c r="AY312" s="98"/>
      <c r="AZ312" s="46">
        <f t="shared" si="126"/>
        <v>2</v>
      </c>
      <c r="BA312" s="54">
        <v>3.98</v>
      </c>
      <c r="BB312" s="114">
        <f t="shared" si="127"/>
        <v>5.98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>
        <v>0</v>
      </c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>
        <v>0</v>
      </c>
      <c r="CA312" s="98"/>
      <c r="CB312" s="98"/>
      <c r="CC312" s="98"/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27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368.68</v>
      </c>
      <c r="CT312" s="52">
        <f t="shared" si="134"/>
        <v>243</v>
      </c>
      <c r="CU312" s="53">
        <f t="shared" si="135"/>
        <v>0.65910816968644892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>
        <v>1</v>
      </c>
      <c r="S313" s="98"/>
      <c r="T313" s="98"/>
      <c r="U313" s="98"/>
      <c r="V313" s="46">
        <f t="shared" si="122"/>
        <v>2</v>
      </c>
      <c r="W313" s="54">
        <v>1.95</v>
      </c>
      <c r="X313" s="114">
        <f t="shared" si="123"/>
        <v>4.95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1</v>
      </c>
      <c r="AG313" s="98">
        <v>3</v>
      </c>
      <c r="AH313" s="98"/>
      <c r="AI313" s="98"/>
      <c r="AJ313" s="98"/>
      <c r="AK313" s="46">
        <f t="shared" si="124"/>
        <v>26</v>
      </c>
      <c r="AL313" s="54">
        <v>25.35</v>
      </c>
      <c r="AM313" s="114">
        <f t="shared" si="125"/>
        <v>69.349999999999994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>
        <v>0</v>
      </c>
      <c r="AW313" s="98"/>
      <c r="AX313" s="98"/>
      <c r="AY313" s="98"/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>
        <v>0</v>
      </c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>
        <v>0</v>
      </c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1</v>
      </c>
      <c r="CO313" s="91">
        <f t="shared" si="118"/>
        <v>4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27.3</v>
      </c>
      <c r="CT313" s="52">
        <f t="shared" si="134"/>
        <v>28</v>
      </c>
      <c r="CU313" s="53">
        <f t="shared" si="135"/>
        <v>1.0256410256410255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>
        <v>0</v>
      </c>
      <c r="S314" s="98"/>
      <c r="T314" s="98"/>
      <c r="U314" s="98"/>
      <c r="V314" s="46">
        <f t="shared" si="122"/>
        <v>8</v>
      </c>
      <c r="W314" s="54">
        <v>120</v>
      </c>
      <c r="X314" s="114">
        <f t="shared" si="123"/>
        <v>134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4</v>
      </c>
      <c r="AG314" s="98">
        <v>0</v>
      </c>
      <c r="AH314" s="98"/>
      <c r="AI314" s="98"/>
      <c r="AJ314" s="98"/>
      <c r="AK314" s="46">
        <f t="shared" si="124"/>
        <v>15</v>
      </c>
      <c r="AL314" s="54">
        <v>17.549999999999997</v>
      </c>
      <c r="AM314" s="114">
        <f t="shared" si="125"/>
        <v>46.55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>
        <v>0</v>
      </c>
      <c r="AW314" s="98"/>
      <c r="AX314" s="98"/>
      <c r="AY314" s="98"/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>
        <v>0</v>
      </c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>
        <v>0</v>
      </c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4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25</v>
      </c>
      <c r="CU314" s="53">
        <f t="shared" si="135"/>
        <v>0.17664099484208295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5</v>
      </c>
      <c r="Q315" s="98">
        <v>1</v>
      </c>
      <c r="R315" s="98">
        <v>5</v>
      </c>
      <c r="S315" s="98"/>
      <c r="T315" s="98"/>
      <c r="U315" s="98"/>
      <c r="V315" s="46">
        <f t="shared" si="122"/>
        <v>31</v>
      </c>
      <c r="W315" s="54">
        <v>29.25</v>
      </c>
      <c r="X315" s="114">
        <f t="shared" si="123"/>
        <v>90.25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10</v>
      </c>
      <c r="AF315" s="98">
        <v>4</v>
      </c>
      <c r="AG315" s="98">
        <v>1</v>
      </c>
      <c r="AH315" s="98"/>
      <c r="AI315" s="98"/>
      <c r="AJ315" s="98"/>
      <c r="AK315" s="46">
        <f t="shared" si="124"/>
        <v>59</v>
      </c>
      <c r="AL315" s="54">
        <v>78</v>
      </c>
      <c r="AM315" s="114">
        <f t="shared" si="125"/>
        <v>186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>
        <v>0</v>
      </c>
      <c r="AW315" s="98"/>
      <c r="AX315" s="98"/>
      <c r="AY315" s="98"/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>
        <v>0</v>
      </c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>
        <v>0</v>
      </c>
      <c r="CA315" s="98"/>
      <c r="CB315" s="98"/>
      <c r="CC315" s="98"/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16</v>
      </c>
      <c r="CN315" s="91">
        <f t="shared" si="117"/>
        <v>5</v>
      </c>
      <c r="CO315" s="91">
        <f t="shared" si="118"/>
        <v>6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115.24</v>
      </c>
      <c r="CT315" s="52">
        <f t="shared" si="134"/>
        <v>95</v>
      </c>
      <c r="CU315" s="53">
        <f t="shared" si="135"/>
        <v>0.8243665393960431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>
        <v>0</v>
      </c>
      <c r="S316" s="98"/>
      <c r="T316" s="98"/>
      <c r="U316" s="98"/>
      <c r="V316" s="46">
        <f t="shared" si="122"/>
        <v>25</v>
      </c>
      <c r="W316" s="54">
        <v>40.950000000000003</v>
      </c>
      <c r="X316" s="114">
        <f t="shared" si="123"/>
        <v>84.95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9</v>
      </c>
      <c r="AG316" s="98">
        <v>18</v>
      </c>
      <c r="AH316" s="98"/>
      <c r="AI316" s="98"/>
      <c r="AJ316" s="98"/>
      <c r="AK316" s="46">
        <f t="shared" si="124"/>
        <v>101</v>
      </c>
      <c r="AL316" s="54">
        <v>134.55000000000001</v>
      </c>
      <c r="AM316" s="114">
        <f t="shared" si="125"/>
        <v>321.55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>
        <v>0</v>
      </c>
      <c r="AW316" s="98"/>
      <c r="AX316" s="98"/>
      <c r="AY316" s="98"/>
      <c r="AZ316" s="46">
        <f t="shared" si="126"/>
        <v>2</v>
      </c>
      <c r="BA316" s="54">
        <v>1.99</v>
      </c>
      <c r="BB316" s="114">
        <f t="shared" si="127"/>
        <v>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>
        <v>0</v>
      </c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>
        <v>0</v>
      </c>
      <c r="CA316" s="98"/>
      <c r="CB316" s="98"/>
      <c r="CC316" s="98"/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10</v>
      </c>
      <c r="CO316" s="91">
        <f t="shared" si="118"/>
        <v>18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177.49</v>
      </c>
      <c r="CT316" s="52">
        <f t="shared" si="134"/>
        <v>132</v>
      </c>
      <c r="CU316" s="53">
        <f t="shared" si="135"/>
        <v>0.7437038706405994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>
        <v>0</v>
      </c>
      <c r="S317" s="98"/>
      <c r="T317" s="98"/>
      <c r="U317" s="98"/>
      <c r="V317" s="46">
        <f t="shared" si="122"/>
        <v>6</v>
      </c>
      <c r="W317" s="54">
        <v>9.75</v>
      </c>
      <c r="X317" s="114">
        <f t="shared" si="123"/>
        <v>21.75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37</v>
      </c>
      <c r="AE317" s="98">
        <v>9</v>
      </c>
      <c r="AF317" s="98">
        <v>0</v>
      </c>
      <c r="AG317" s="98">
        <v>0</v>
      </c>
      <c r="AH317" s="98"/>
      <c r="AI317" s="98"/>
      <c r="AJ317" s="98"/>
      <c r="AK317" s="46">
        <f t="shared" si="124"/>
        <v>66</v>
      </c>
      <c r="AL317" s="54">
        <v>105.3</v>
      </c>
      <c r="AM317" s="114">
        <f t="shared" si="125"/>
        <v>230.3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>
        <v>0</v>
      </c>
      <c r="AW317" s="98"/>
      <c r="AX317" s="98"/>
      <c r="AY317" s="98"/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>
        <v>0</v>
      </c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0</v>
      </c>
      <c r="BZ317" s="98">
        <v>0</v>
      </c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40</v>
      </c>
      <c r="CM317" s="91">
        <f t="shared" si="116"/>
        <v>9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117.03999999999999</v>
      </c>
      <c r="CT317" s="52">
        <f t="shared" si="134"/>
        <v>73</v>
      </c>
      <c r="CU317" s="53">
        <f t="shared" si="135"/>
        <v>0.62371838687628167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24</v>
      </c>
      <c r="R318" s="98">
        <v>22</v>
      </c>
      <c r="S318" s="98"/>
      <c r="T318" s="98"/>
      <c r="U318" s="98"/>
      <c r="V318" s="46">
        <f t="shared" si="122"/>
        <v>117</v>
      </c>
      <c r="W318" s="54">
        <v>95.55</v>
      </c>
      <c r="X318" s="114">
        <f t="shared" si="123"/>
        <v>308.55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>
        <v>6</v>
      </c>
      <c r="AH318" s="98"/>
      <c r="AI318" s="98"/>
      <c r="AJ318" s="98"/>
      <c r="AK318" s="46">
        <f t="shared" si="124"/>
        <v>36</v>
      </c>
      <c r="AL318" s="54">
        <v>44.849999999999994</v>
      </c>
      <c r="AM318" s="114">
        <f t="shared" si="125"/>
        <v>103.85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>
        <v>0</v>
      </c>
      <c r="AW318" s="98"/>
      <c r="AX318" s="98"/>
      <c r="AY318" s="98"/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>
        <v>1</v>
      </c>
      <c r="BL318" s="98"/>
      <c r="BM318" s="98"/>
      <c r="BN318" s="98"/>
      <c r="BO318" s="51">
        <f t="shared" si="128"/>
        <v>1</v>
      </c>
      <c r="BP318" s="54">
        <v>0</v>
      </c>
      <c r="BQ318" s="114">
        <f t="shared" si="129"/>
        <v>2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2</v>
      </c>
      <c r="BZ318" s="98">
        <v>0</v>
      </c>
      <c r="CA318" s="98"/>
      <c r="CB318" s="98"/>
      <c r="CC318" s="98"/>
      <c r="CD318" s="51">
        <f t="shared" si="130"/>
        <v>5</v>
      </c>
      <c r="CE318" s="54">
        <v>2</v>
      </c>
      <c r="CF318" s="114">
        <f t="shared" si="131"/>
        <v>11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26</v>
      </c>
      <c r="CO318" s="91">
        <f t="shared" si="118"/>
        <v>29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142.39999999999998</v>
      </c>
      <c r="CT318" s="52">
        <f t="shared" si="134"/>
        <v>159</v>
      </c>
      <c r="CU318" s="53">
        <f t="shared" si="135"/>
        <v>1.1165730337078654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>
        <v>0</v>
      </c>
      <c r="S319" s="98"/>
      <c r="T319" s="98"/>
      <c r="U319" s="98"/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29</v>
      </c>
      <c r="AF319" s="98">
        <v>0</v>
      </c>
      <c r="AG319" s="98">
        <v>0</v>
      </c>
      <c r="AH319" s="98"/>
      <c r="AI319" s="98"/>
      <c r="AJ319" s="98"/>
      <c r="AK319" s="46">
        <f t="shared" si="124"/>
        <v>66</v>
      </c>
      <c r="AL319" s="54">
        <v>72.150000000000006</v>
      </c>
      <c r="AM319" s="114">
        <f t="shared" si="125"/>
        <v>176.15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>
        <v>0</v>
      </c>
      <c r="AW319" s="98"/>
      <c r="AX319" s="98"/>
      <c r="AY319" s="98"/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>
        <v>0</v>
      </c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>
        <v>0</v>
      </c>
      <c r="CA319" s="98"/>
      <c r="CB319" s="98"/>
      <c r="CC319" s="98"/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29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164</v>
      </c>
      <c r="CU319" s="53">
        <f t="shared" si="135"/>
        <v>0.62055395792341461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8</v>
      </c>
      <c r="R320" s="98">
        <v>3</v>
      </c>
      <c r="S320" s="98"/>
      <c r="T320" s="98"/>
      <c r="U320" s="98"/>
      <c r="V320" s="46">
        <f t="shared" si="122"/>
        <v>81</v>
      </c>
      <c r="W320" s="54">
        <v>115.05</v>
      </c>
      <c r="X320" s="114">
        <f t="shared" si="123"/>
        <v>268.05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2</v>
      </c>
      <c r="AG320" s="98">
        <v>0</v>
      </c>
      <c r="AH320" s="98"/>
      <c r="AI320" s="98"/>
      <c r="AJ320" s="98"/>
      <c r="AK320" s="46">
        <f t="shared" si="124"/>
        <v>15</v>
      </c>
      <c r="AL320" s="54">
        <v>19.5</v>
      </c>
      <c r="AM320" s="114">
        <f t="shared" si="125"/>
        <v>47.5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1</v>
      </c>
      <c r="AV320" s="98">
        <v>0</v>
      </c>
      <c r="AW320" s="98"/>
      <c r="AX320" s="98"/>
      <c r="AY320" s="98"/>
      <c r="AZ320" s="46">
        <f t="shared" si="126"/>
        <v>1</v>
      </c>
      <c r="BA320" s="54">
        <v>0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>
        <v>0</v>
      </c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>
        <v>0</v>
      </c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11</v>
      </c>
      <c r="CO320" s="91">
        <f t="shared" si="118"/>
        <v>3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134.55000000000001</v>
      </c>
      <c r="CT320" s="52">
        <f t="shared" si="134"/>
        <v>97</v>
      </c>
      <c r="CU320" s="53">
        <f t="shared" si="135"/>
        <v>0.72092159048680782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2</v>
      </c>
      <c r="R321" s="98">
        <v>0</v>
      </c>
      <c r="S321" s="98"/>
      <c r="T321" s="98"/>
      <c r="U321" s="98"/>
      <c r="V321" s="46">
        <f t="shared" si="122"/>
        <v>12</v>
      </c>
      <c r="W321" s="54">
        <v>15.6</v>
      </c>
      <c r="X321" s="114">
        <f t="shared" si="123"/>
        <v>39.6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>
        <v>1</v>
      </c>
      <c r="AH321" s="98"/>
      <c r="AI321" s="98"/>
      <c r="AJ321" s="98"/>
      <c r="AK321" s="46">
        <f t="shared" si="124"/>
        <v>5</v>
      </c>
      <c r="AL321" s="54">
        <v>5.85</v>
      </c>
      <c r="AM321" s="114">
        <f t="shared" si="125"/>
        <v>14.85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>
        <v>0</v>
      </c>
      <c r="AW321" s="98"/>
      <c r="AX321" s="98"/>
      <c r="AY321" s="98"/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>
        <v>0</v>
      </c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>
        <v>0</v>
      </c>
      <c r="CA321" s="98"/>
      <c r="CB321" s="98"/>
      <c r="CC321" s="98"/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3</v>
      </c>
      <c r="CO321" s="91">
        <f t="shared" si="118"/>
        <v>1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21.45</v>
      </c>
      <c r="CT321" s="52">
        <f t="shared" si="134"/>
        <v>17</v>
      </c>
      <c r="CU321" s="53">
        <f t="shared" si="135"/>
        <v>0.79254079254079257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1</v>
      </c>
      <c r="R322" s="98">
        <v>0</v>
      </c>
      <c r="S322" s="98"/>
      <c r="T322" s="98"/>
      <c r="U322" s="98"/>
      <c r="V322" s="46">
        <f t="shared" si="122"/>
        <v>1</v>
      </c>
      <c r="W322" s="54">
        <v>0</v>
      </c>
      <c r="X322" s="114">
        <f t="shared" si="123"/>
        <v>2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3</v>
      </c>
      <c r="AG322" s="98">
        <v>8</v>
      </c>
      <c r="AH322" s="98"/>
      <c r="AI322" s="98"/>
      <c r="AJ322" s="98"/>
      <c r="AK322" s="46">
        <f t="shared" si="124"/>
        <v>28</v>
      </c>
      <c r="AL322" s="54">
        <v>27.299999999999997</v>
      </c>
      <c r="AM322" s="114">
        <f t="shared" si="125"/>
        <v>83.3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>
        <v>0</v>
      </c>
      <c r="AW322" s="98"/>
      <c r="AX322" s="98"/>
      <c r="AY322" s="98"/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>
        <v>0</v>
      </c>
      <c r="BL322" s="98"/>
      <c r="BM322" s="98"/>
      <c r="BN322" s="98"/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>
        <v>8</v>
      </c>
      <c r="CA322" s="98"/>
      <c r="CB322" s="98"/>
      <c r="CC322" s="98"/>
      <c r="CD322" s="51">
        <f t="shared" si="130"/>
        <v>24</v>
      </c>
      <c r="CE322" s="54">
        <v>18</v>
      </c>
      <c r="CF322" s="114">
        <f t="shared" si="131"/>
        <v>60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9</v>
      </c>
      <c r="CO322" s="91">
        <f t="shared" si="118"/>
        <v>16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45.3</v>
      </c>
      <c r="CT322" s="52">
        <f t="shared" si="134"/>
        <v>54</v>
      </c>
      <c r="CU322" s="53">
        <f t="shared" si="135"/>
        <v>1.1920529801324504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4</v>
      </c>
      <c r="R323" s="98">
        <v>2</v>
      </c>
      <c r="S323" s="98"/>
      <c r="T323" s="98"/>
      <c r="U323" s="98"/>
      <c r="V323" s="46">
        <f t="shared" si="122"/>
        <v>41</v>
      </c>
      <c r="W323" s="54">
        <v>68.25</v>
      </c>
      <c r="X323" s="114">
        <f t="shared" si="123"/>
        <v>140.25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33</v>
      </c>
      <c r="AG323" s="98">
        <v>9</v>
      </c>
      <c r="AH323" s="98"/>
      <c r="AI323" s="98"/>
      <c r="AJ323" s="98"/>
      <c r="AK323" s="46">
        <f t="shared" si="124"/>
        <v>200</v>
      </c>
      <c r="AL323" s="54">
        <v>278.85000000000002</v>
      </c>
      <c r="AM323" s="114">
        <f t="shared" si="125"/>
        <v>635.85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>
        <v>1</v>
      </c>
      <c r="AW323" s="98"/>
      <c r="AX323" s="98"/>
      <c r="AY323" s="98"/>
      <c r="AZ323" s="46">
        <f t="shared" si="126"/>
        <v>2</v>
      </c>
      <c r="BA323" s="54">
        <v>1.99</v>
      </c>
      <c r="BB323" s="114">
        <f t="shared" si="127"/>
        <v>5.99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>
        <v>0</v>
      </c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>
        <v>0</v>
      </c>
      <c r="CA323" s="98"/>
      <c r="CB323" s="98"/>
      <c r="CC323" s="98"/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37</v>
      </c>
      <c r="CO323" s="91">
        <f t="shared" si="118"/>
        <v>12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353.09000000000003</v>
      </c>
      <c r="CT323" s="52">
        <f t="shared" si="134"/>
        <v>245</v>
      </c>
      <c r="CU323" s="53">
        <f t="shared" si="135"/>
        <v>0.69387408309496157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>
        <v>0</v>
      </c>
      <c r="S324" s="98"/>
      <c r="T324" s="98"/>
      <c r="U324" s="98"/>
      <c r="V324" s="46">
        <f t="shared" si="122"/>
        <v>18</v>
      </c>
      <c r="W324" s="54">
        <v>35.099999999999994</v>
      </c>
      <c r="X324" s="114">
        <f t="shared" si="123"/>
        <v>71.099999999999994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0</v>
      </c>
      <c r="AF324" s="98">
        <v>25</v>
      </c>
      <c r="AG324" s="98">
        <v>10</v>
      </c>
      <c r="AH324" s="98"/>
      <c r="AI324" s="98"/>
      <c r="AJ324" s="98"/>
      <c r="AK324" s="46">
        <f t="shared" si="124"/>
        <v>68</v>
      </c>
      <c r="AL324" s="54">
        <v>64.349999999999994</v>
      </c>
      <c r="AM324" s="114">
        <f t="shared" si="125"/>
        <v>199.35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>
        <v>0</v>
      </c>
      <c r="AW324" s="98"/>
      <c r="AX324" s="98"/>
      <c r="AY324" s="98"/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>
        <v>0</v>
      </c>
      <c r="BL324" s="98"/>
      <c r="BM324" s="98"/>
      <c r="BN324" s="98"/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>
        <v>0</v>
      </c>
      <c r="CA324" s="98"/>
      <c r="CB324" s="98"/>
      <c r="CC324" s="98"/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0</v>
      </c>
      <c r="CN324" s="91">
        <f t="shared" si="117"/>
        <v>25</v>
      </c>
      <c r="CO324" s="91">
        <f t="shared" si="118"/>
        <v>10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88</v>
      </c>
      <c r="CU324" s="53">
        <f t="shared" si="135"/>
        <v>0.85065248912518132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>
        <v>0</v>
      </c>
      <c r="S325" s="98"/>
      <c r="T325" s="98"/>
      <c r="U325" s="98"/>
      <c r="V325" s="46">
        <f t="shared" si="122"/>
        <v>2</v>
      </c>
      <c r="W325" s="54">
        <v>0</v>
      </c>
      <c r="X325" s="114">
        <f t="shared" si="123"/>
        <v>4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18</v>
      </c>
      <c r="AG325" s="98">
        <v>16</v>
      </c>
      <c r="AH325" s="98"/>
      <c r="AI325" s="98"/>
      <c r="AJ325" s="98"/>
      <c r="AK325" s="46">
        <f t="shared" si="124"/>
        <v>85</v>
      </c>
      <c r="AL325" s="54">
        <v>93.6</v>
      </c>
      <c r="AM325" s="114">
        <f t="shared" si="125"/>
        <v>245.6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>
        <v>0</v>
      </c>
      <c r="AW325" s="98"/>
      <c r="AX325" s="98"/>
      <c r="AY325" s="98"/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>
        <v>0</v>
      </c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>
        <v>0</v>
      </c>
      <c r="CA325" s="98"/>
      <c r="CB325" s="98"/>
      <c r="CC325" s="98"/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20</v>
      </c>
      <c r="CO325" s="91">
        <f t="shared" si="118"/>
        <v>16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93.6</v>
      </c>
      <c r="CT325" s="52">
        <f t="shared" si="134"/>
        <v>87</v>
      </c>
      <c r="CU325" s="53">
        <f t="shared" si="135"/>
        <v>0.92948717948717952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0</v>
      </c>
      <c r="Q326" s="98">
        <v>16</v>
      </c>
      <c r="R326" s="98">
        <v>0</v>
      </c>
      <c r="S326" s="98"/>
      <c r="T326" s="98"/>
      <c r="U326" s="98"/>
      <c r="V326" s="46">
        <f t="shared" si="122"/>
        <v>88</v>
      </c>
      <c r="W326" s="54">
        <v>140.39999999999998</v>
      </c>
      <c r="X326" s="114">
        <f t="shared" si="123"/>
        <v>299.39999999999998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0</v>
      </c>
      <c r="AF326" s="98">
        <v>14</v>
      </c>
      <c r="AG326" s="98">
        <v>0</v>
      </c>
      <c r="AH326" s="98"/>
      <c r="AI326" s="98"/>
      <c r="AJ326" s="98"/>
      <c r="AK326" s="46">
        <f t="shared" si="124"/>
        <v>23</v>
      </c>
      <c r="AL326" s="54">
        <v>17.549999999999997</v>
      </c>
      <c r="AM326" s="114">
        <f t="shared" si="125"/>
        <v>57.55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>
        <v>0</v>
      </c>
      <c r="AW326" s="98"/>
      <c r="AX326" s="98"/>
      <c r="AY326" s="98"/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>
        <v>0</v>
      </c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10</v>
      </c>
      <c r="BZ326" s="98">
        <v>0</v>
      </c>
      <c r="CA326" s="98"/>
      <c r="CB326" s="98"/>
      <c r="CC326" s="98"/>
      <c r="CD326" s="51">
        <f t="shared" si="130"/>
        <v>10</v>
      </c>
      <c r="CE326" s="54">
        <v>0</v>
      </c>
      <c r="CF326" s="114">
        <f t="shared" si="131"/>
        <v>20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0</v>
      </c>
      <c r="CN326" s="91">
        <f t="shared" si="117"/>
        <v>40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122</v>
      </c>
      <c r="CU326" s="53">
        <f t="shared" si="135"/>
        <v>0.76278604476678757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>
        <v>1</v>
      </c>
      <c r="S327" s="98"/>
      <c r="T327" s="98"/>
      <c r="U327" s="98"/>
      <c r="V327" s="46">
        <f t="shared" si="122"/>
        <v>2</v>
      </c>
      <c r="W327" s="54">
        <v>1.95</v>
      </c>
      <c r="X327" s="114">
        <f t="shared" si="123"/>
        <v>5.95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>
        <v>4</v>
      </c>
      <c r="AH327" s="98"/>
      <c r="AI327" s="98"/>
      <c r="AJ327" s="98"/>
      <c r="AK327" s="46">
        <f t="shared" si="124"/>
        <v>19</v>
      </c>
      <c r="AL327" s="54">
        <v>21.45</v>
      </c>
      <c r="AM327" s="114">
        <f t="shared" si="125"/>
        <v>52.45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>
        <v>0</v>
      </c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>
        <v>0</v>
      </c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>
        <v>0</v>
      </c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5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23.4</v>
      </c>
      <c r="CT327" s="52">
        <f t="shared" si="134"/>
        <v>21</v>
      </c>
      <c r="CU327" s="53">
        <f t="shared" si="135"/>
        <v>0.89743589743589747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>
        <v>0</v>
      </c>
      <c r="S328" s="98"/>
      <c r="T328" s="98"/>
      <c r="U328" s="98"/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>
        <v>0</v>
      </c>
      <c r="AH328" s="98"/>
      <c r="AI328" s="98"/>
      <c r="AJ328" s="98"/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>
        <v>0</v>
      </c>
      <c r="AW328" s="98"/>
      <c r="AX328" s="98"/>
      <c r="AY328" s="98"/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>
        <v>0</v>
      </c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>
        <v>0</v>
      </c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>
        <v>0</v>
      </c>
      <c r="S329" s="98"/>
      <c r="T329" s="98"/>
      <c r="U329" s="98"/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>
        <v>4</v>
      </c>
      <c r="AH329" s="98"/>
      <c r="AI329" s="98"/>
      <c r="AJ329" s="98"/>
      <c r="AK329" s="46">
        <f t="shared" si="149"/>
        <v>48</v>
      </c>
      <c r="AL329" s="54">
        <v>81.900000000000006</v>
      </c>
      <c r="AM329" s="114">
        <f t="shared" si="150"/>
        <v>163.9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>
        <v>0</v>
      </c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>
        <v>0</v>
      </c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>
        <v>0</v>
      </c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4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89.7</v>
      </c>
      <c r="CT329" s="52">
        <f t="shared" si="159"/>
        <v>52</v>
      </c>
      <c r="CU329" s="53">
        <f t="shared" si="160"/>
        <v>0.57971014492753625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8</v>
      </c>
      <c r="R330" s="98">
        <v>9</v>
      </c>
      <c r="S330" s="98"/>
      <c r="T330" s="98"/>
      <c r="U330" s="98"/>
      <c r="V330" s="46">
        <f t="shared" si="147"/>
        <v>63</v>
      </c>
      <c r="W330" s="54">
        <v>79.949999999999989</v>
      </c>
      <c r="X330" s="114">
        <f t="shared" si="148"/>
        <v>197.95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>
        <v>0</v>
      </c>
      <c r="AH330" s="98"/>
      <c r="AI330" s="98"/>
      <c r="AJ330" s="98"/>
      <c r="AK330" s="46">
        <f t="shared" si="149"/>
        <v>6</v>
      </c>
      <c r="AL330" s="54">
        <v>11.7</v>
      </c>
      <c r="AM330" s="114">
        <f t="shared" si="150"/>
        <v>23.7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>
        <v>0</v>
      </c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>
        <v>0</v>
      </c>
      <c r="BL330" s="98"/>
      <c r="BM330" s="98"/>
      <c r="BN330" s="98"/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>
        <v>0</v>
      </c>
      <c r="CA330" s="98"/>
      <c r="CB330" s="98"/>
      <c r="CC330" s="98"/>
      <c r="CD330" s="51">
        <f t="shared" si="155"/>
        <v>1</v>
      </c>
      <c r="CE330" s="54">
        <v>0</v>
      </c>
      <c r="CF330" s="114">
        <f t="shared" si="156"/>
        <v>2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8</v>
      </c>
      <c r="CO330" s="91">
        <f t="shared" si="143"/>
        <v>9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91.649999999999991</v>
      </c>
      <c r="CT330" s="52">
        <f t="shared" si="159"/>
        <v>70</v>
      </c>
      <c r="CU330" s="53">
        <f t="shared" si="160"/>
        <v>0.76377523186033836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1</v>
      </c>
      <c r="R331" s="98">
        <v>0</v>
      </c>
      <c r="S331" s="98"/>
      <c r="T331" s="98"/>
      <c r="U331" s="98"/>
      <c r="V331" s="46">
        <f t="shared" si="147"/>
        <v>6</v>
      </c>
      <c r="W331" s="54">
        <v>7.8</v>
      </c>
      <c r="X331" s="114">
        <f t="shared" si="148"/>
        <v>17.8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9</v>
      </c>
      <c r="AG331" s="98">
        <v>1</v>
      </c>
      <c r="AH331" s="98"/>
      <c r="AI331" s="98"/>
      <c r="AJ331" s="98"/>
      <c r="AK331" s="46">
        <f t="shared" si="149"/>
        <v>17</v>
      </c>
      <c r="AL331" s="54">
        <v>13.649999999999999</v>
      </c>
      <c r="AM331" s="114">
        <f t="shared" si="150"/>
        <v>46.65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>
        <v>0</v>
      </c>
      <c r="AW331" s="98"/>
      <c r="AX331" s="98"/>
      <c r="AY331" s="98"/>
      <c r="AZ331" s="46">
        <f t="shared" si="151"/>
        <v>1</v>
      </c>
      <c r="BA331" s="54">
        <v>1.99</v>
      </c>
      <c r="BB331" s="114">
        <f t="shared" si="152"/>
        <v>3.99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>
        <v>0</v>
      </c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1</v>
      </c>
      <c r="BZ331" s="98">
        <v>0</v>
      </c>
      <c r="CA331" s="98"/>
      <c r="CB331" s="98"/>
      <c r="CC331" s="98"/>
      <c r="CD331" s="51">
        <f t="shared" si="155"/>
        <v>1</v>
      </c>
      <c r="CE331" s="54">
        <v>0</v>
      </c>
      <c r="CF331" s="114">
        <f t="shared" si="156"/>
        <v>2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11</v>
      </c>
      <c r="CO331" s="91">
        <f t="shared" si="143"/>
        <v>1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25</v>
      </c>
      <c r="CU331" s="53">
        <f t="shared" si="160"/>
        <v>1.066552901023891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>
        <v>0</v>
      </c>
      <c r="S332" s="98"/>
      <c r="T332" s="98"/>
      <c r="U332" s="98"/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2</v>
      </c>
      <c r="AG332" s="98">
        <v>6</v>
      </c>
      <c r="AH332" s="98"/>
      <c r="AI332" s="98"/>
      <c r="AJ332" s="98"/>
      <c r="AK332" s="46">
        <f t="shared" si="149"/>
        <v>71</v>
      </c>
      <c r="AL332" s="54">
        <v>103.35</v>
      </c>
      <c r="AM332" s="114">
        <f t="shared" si="150"/>
        <v>227.35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>
        <v>0</v>
      </c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>
        <v>0</v>
      </c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>
        <v>0</v>
      </c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2</v>
      </c>
      <c r="CO332" s="91">
        <f t="shared" si="143"/>
        <v>6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103.35</v>
      </c>
      <c r="CT332" s="52">
        <f t="shared" si="159"/>
        <v>71</v>
      </c>
      <c r="CU332" s="53">
        <f t="shared" si="160"/>
        <v>0.68698597000483796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>
        <v>0</v>
      </c>
      <c r="S333" s="98"/>
      <c r="T333" s="98"/>
      <c r="U333" s="98"/>
      <c r="V333" s="46">
        <f t="shared" si="147"/>
        <v>5</v>
      </c>
      <c r="W333" s="54">
        <v>1.95</v>
      </c>
      <c r="X333" s="114">
        <f t="shared" si="148"/>
        <v>11.95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1</v>
      </c>
      <c r="AF333" s="98">
        <v>1</v>
      </c>
      <c r="AG333" s="98">
        <v>0</v>
      </c>
      <c r="AH333" s="98"/>
      <c r="AI333" s="98"/>
      <c r="AJ333" s="98"/>
      <c r="AK333" s="46">
        <f t="shared" si="149"/>
        <v>21</v>
      </c>
      <c r="AL333" s="54">
        <v>13.649999999999999</v>
      </c>
      <c r="AM333" s="114">
        <f t="shared" si="150"/>
        <v>55.65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>
        <v>0</v>
      </c>
      <c r="AW333" s="98"/>
      <c r="AX333" s="98"/>
      <c r="AY333" s="98"/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>
        <v>0</v>
      </c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>
        <v>0</v>
      </c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1</v>
      </c>
      <c r="CN333" s="91">
        <f t="shared" si="142"/>
        <v>1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26</v>
      </c>
      <c r="CU333" s="53">
        <f t="shared" si="160"/>
        <v>1.666666666666667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2</v>
      </c>
      <c r="R334" s="98">
        <v>4</v>
      </c>
      <c r="S334" s="98"/>
      <c r="T334" s="98"/>
      <c r="U334" s="98"/>
      <c r="V334" s="46">
        <f t="shared" si="147"/>
        <v>34</v>
      </c>
      <c r="W334" s="54">
        <v>40.950000000000003</v>
      </c>
      <c r="X334" s="114">
        <f t="shared" si="148"/>
        <v>107.95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>
        <v>2</v>
      </c>
      <c r="AH334" s="98"/>
      <c r="AI334" s="98"/>
      <c r="AJ334" s="98"/>
      <c r="AK334" s="46">
        <f t="shared" si="149"/>
        <v>28</v>
      </c>
      <c r="AL334" s="54">
        <v>42.9</v>
      </c>
      <c r="AM334" s="114">
        <f t="shared" si="150"/>
        <v>91.9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>
        <v>0</v>
      </c>
      <c r="AW334" s="98"/>
      <c r="AX334" s="98"/>
      <c r="AY334" s="98"/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>
        <v>0</v>
      </c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>
        <v>0</v>
      </c>
      <c r="CA334" s="98"/>
      <c r="CB334" s="98"/>
      <c r="CC334" s="98"/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4</v>
      </c>
      <c r="CO334" s="91">
        <f t="shared" si="143"/>
        <v>6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85.839999999999989</v>
      </c>
      <c r="CT334" s="52">
        <f t="shared" si="159"/>
        <v>66</v>
      </c>
      <c r="CU334" s="53">
        <f t="shared" si="160"/>
        <v>0.7688723205964586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>
        <v>0</v>
      </c>
      <c r="S335" s="98"/>
      <c r="T335" s="98"/>
      <c r="U335" s="98"/>
      <c r="V335" s="46">
        <f t="shared" si="147"/>
        <v>13</v>
      </c>
      <c r="W335" s="54">
        <v>25.35</v>
      </c>
      <c r="X335" s="114">
        <f t="shared" si="148"/>
        <v>47.35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13</v>
      </c>
      <c r="AG335" s="98">
        <v>5</v>
      </c>
      <c r="AH335" s="98"/>
      <c r="AI335" s="98"/>
      <c r="AJ335" s="98"/>
      <c r="AK335" s="46">
        <f t="shared" si="149"/>
        <v>89</v>
      </c>
      <c r="AL335" s="54">
        <v>101.4</v>
      </c>
      <c r="AM335" s="114">
        <f t="shared" si="150"/>
        <v>276.39999999999998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>
        <v>0</v>
      </c>
      <c r="AW335" s="98"/>
      <c r="AX335" s="98"/>
      <c r="AY335" s="98"/>
      <c r="AZ335" s="46">
        <f t="shared" si="151"/>
        <v>3</v>
      </c>
      <c r="BA335" s="54">
        <v>0</v>
      </c>
      <c r="BB335" s="114">
        <f t="shared" si="152"/>
        <v>6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>
        <v>0</v>
      </c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>
        <v>0</v>
      </c>
      <c r="CA335" s="98"/>
      <c r="CB335" s="98"/>
      <c r="CC335" s="98"/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13</v>
      </c>
      <c r="CO335" s="91">
        <f t="shared" si="143"/>
        <v>5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128.75</v>
      </c>
      <c r="CT335" s="52">
        <f t="shared" si="159"/>
        <v>106</v>
      </c>
      <c r="CU335" s="53">
        <f t="shared" si="160"/>
        <v>0.8233009708737864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>
        <v>1</v>
      </c>
      <c r="S336" s="98"/>
      <c r="T336" s="98"/>
      <c r="U336" s="98"/>
      <c r="V336" s="46">
        <f t="shared" si="147"/>
        <v>5</v>
      </c>
      <c r="W336" s="54">
        <v>3.9</v>
      </c>
      <c r="X336" s="114">
        <f t="shared" si="148"/>
        <v>13.9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>
        <v>7</v>
      </c>
      <c r="AH336" s="98"/>
      <c r="AI336" s="98"/>
      <c r="AJ336" s="98"/>
      <c r="AK336" s="46">
        <f t="shared" si="149"/>
        <v>35</v>
      </c>
      <c r="AL336" s="54">
        <v>46.8</v>
      </c>
      <c r="AM336" s="114">
        <f t="shared" si="150"/>
        <v>111.8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>
        <v>0</v>
      </c>
      <c r="AW336" s="98"/>
      <c r="AX336" s="98"/>
      <c r="AY336" s="98"/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>
        <v>0</v>
      </c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>
        <v>0</v>
      </c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8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52.69</v>
      </c>
      <c r="CT336" s="52">
        <f t="shared" si="159"/>
        <v>41</v>
      </c>
      <c r="CU336" s="53">
        <f t="shared" si="160"/>
        <v>0.77813626874169672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>
        <v>4</v>
      </c>
      <c r="S337" s="98"/>
      <c r="T337" s="98"/>
      <c r="U337" s="98"/>
      <c r="V337" s="46">
        <f t="shared" si="147"/>
        <v>27</v>
      </c>
      <c r="W337" s="54">
        <v>39</v>
      </c>
      <c r="X337" s="114">
        <f t="shared" si="148"/>
        <v>86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>
        <v>5</v>
      </c>
      <c r="AH337" s="98"/>
      <c r="AI337" s="98"/>
      <c r="AJ337" s="98"/>
      <c r="AK337" s="46">
        <f t="shared" si="149"/>
        <v>18</v>
      </c>
      <c r="AL337" s="54">
        <v>17.549999999999997</v>
      </c>
      <c r="AM337" s="114">
        <f t="shared" si="150"/>
        <v>51.55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>
        <v>0</v>
      </c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>
        <v>0</v>
      </c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1</v>
      </c>
      <c r="BZ337" s="98">
        <v>0</v>
      </c>
      <c r="CA337" s="98"/>
      <c r="CB337" s="98"/>
      <c r="CC337" s="98"/>
      <c r="CD337" s="51">
        <f t="shared" si="155"/>
        <v>1</v>
      </c>
      <c r="CE337" s="54">
        <v>0</v>
      </c>
      <c r="CF337" s="114">
        <f t="shared" si="156"/>
        <v>2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3</v>
      </c>
      <c r="CO337" s="91">
        <f t="shared" si="143"/>
        <v>9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56.55</v>
      </c>
      <c r="CT337" s="52">
        <f t="shared" si="159"/>
        <v>46</v>
      </c>
      <c r="CU337" s="53">
        <f t="shared" si="160"/>
        <v>0.81343943412908937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>
        <v>0</v>
      </c>
      <c r="S338" s="98"/>
      <c r="T338" s="98"/>
      <c r="U338" s="98"/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>
        <v>0</v>
      </c>
      <c r="AH338" s="98"/>
      <c r="AI338" s="98"/>
      <c r="AJ338" s="98"/>
      <c r="AK338" s="46">
        <f t="shared" si="149"/>
        <v>23</v>
      </c>
      <c r="AL338" s="54">
        <v>21.45</v>
      </c>
      <c r="AM338" s="114">
        <f t="shared" si="150"/>
        <v>67.45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>
        <v>0</v>
      </c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>
        <v>0</v>
      </c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>
        <v>0</v>
      </c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23.4</v>
      </c>
      <c r="CT338" s="52">
        <f t="shared" si="159"/>
        <v>24</v>
      </c>
      <c r="CU338" s="53">
        <f t="shared" si="160"/>
        <v>1.0256410256410258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5</v>
      </c>
      <c r="R339" s="98">
        <v>2</v>
      </c>
      <c r="S339" s="98"/>
      <c r="T339" s="98"/>
      <c r="U339" s="98"/>
      <c r="V339" s="46">
        <f t="shared" si="147"/>
        <v>29</v>
      </c>
      <c r="W339" s="54">
        <v>33.15</v>
      </c>
      <c r="X339" s="114">
        <f t="shared" si="148"/>
        <v>90.15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20</v>
      </c>
      <c r="AG339" s="98">
        <v>22</v>
      </c>
      <c r="AH339" s="98"/>
      <c r="AI339" s="98"/>
      <c r="AJ339" s="98"/>
      <c r="AK339" s="46">
        <f t="shared" si="149"/>
        <v>214</v>
      </c>
      <c r="AL339" s="54">
        <v>315.89999999999998</v>
      </c>
      <c r="AM339" s="114">
        <f t="shared" si="150"/>
        <v>698.9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>
        <v>0</v>
      </c>
      <c r="AW339" s="98"/>
      <c r="AX339" s="98"/>
      <c r="AY339" s="98"/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>
        <v>0</v>
      </c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>
        <v>0</v>
      </c>
      <c r="CA339" s="98"/>
      <c r="CB339" s="98"/>
      <c r="CC339" s="98"/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26</v>
      </c>
      <c r="CO339" s="91">
        <f t="shared" si="143"/>
        <v>24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349.04999999999995</v>
      </c>
      <c r="CT339" s="52">
        <f t="shared" si="159"/>
        <v>244</v>
      </c>
      <c r="CU339" s="53">
        <f t="shared" si="160"/>
        <v>0.6990402521128779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>
        <v>11</v>
      </c>
      <c r="S340" s="98"/>
      <c r="T340" s="98"/>
      <c r="U340" s="98"/>
      <c r="V340" s="46">
        <f t="shared" si="147"/>
        <v>93</v>
      </c>
      <c r="W340" s="54">
        <v>109.19999999999999</v>
      </c>
      <c r="X340" s="114">
        <f t="shared" si="148"/>
        <v>275.2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>
        <v>33</v>
      </c>
      <c r="AH340" s="98"/>
      <c r="AI340" s="98"/>
      <c r="AJ340" s="98"/>
      <c r="AK340" s="46">
        <f t="shared" si="149"/>
        <v>271</v>
      </c>
      <c r="AL340" s="54">
        <v>372.45</v>
      </c>
      <c r="AM340" s="114">
        <f t="shared" si="150"/>
        <v>862.45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>
        <v>0</v>
      </c>
      <c r="AW340" s="98"/>
      <c r="AX340" s="98"/>
      <c r="AY340" s="98"/>
      <c r="AZ340" s="46">
        <f t="shared" si="151"/>
        <v>7</v>
      </c>
      <c r="BA340" s="54">
        <v>9.9499999999999993</v>
      </c>
      <c r="BB340" s="114">
        <f t="shared" si="152"/>
        <v>20.95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>
        <v>0</v>
      </c>
      <c r="BL340" s="98"/>
      <c r="BM340" s="98"/>
      <c r="BN340" s="98"/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>
        <v>0</v>
      </c>
      <c r="CA340" s="98"/>
      <c r="CB340" s="98"/>
      <c r="CC340" s="98"/>
      <c r="CD340" s="51">
        <f t="shared" si="155"/>
        <v>6</v>
      </c>
      <c r="CE340" s="54">
        <v>10</v>
      </c>
      <c r="CF340" s="114">
        <f t="shared" si="156"/>
        <v>20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44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501.59999999999997</v>
      </c>
      <c r="CT340" s="52">
        <f t="shared" si="159"/>
        <v>377</v>
      </c>
      <c r="CU340" s="53">
        <f t="shared" si="160"/>
        <v>0.75159489633173848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10</v>
      </c>
      <c r="R341" s="98">
        <v>26</v>
      </c>
      <c r="S341" s="98"/>
      <c r="T341" s="98"/>
      <c r="U341" s="98"/>
      <c r="V341" s="46">
        <f t="shared" si="147"/>
        <v>179</v>
      </c>
      <c r="W341" s="54">
        <v>247.64999999999998</v>
      </c>
      <c r="X341" s="114">
        <f t="shared" si="148"/>
        <v>575.65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>
        <v>10</v>
      </c>
      <c r="AH341" s="98"/>
      <c r="AI341" s="98"/>
      <c r="AJ341" s="98"/>
      <c r="AK341" s="46">
        <f t="shared" si="149"/>
        <v>46</v>
      </c>
      <c r="AL341" s="54">
        <v>60.45</v>
      </c>
      <c r="AM341" s="114">
        <f t="shared" si="150"/>
        <v>133.44999999999999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>
        <v>1</v>
      </c>
      <c r="AW341" s="98"/>
      <c r="AX341" s="98"/>
      <c r="AY341" s="98"/>
      <c r="AZ341" s="46">
        <f t="shared" si="151"/>
        <v>15</v>
      </c>
      <c r="BA341" s="54">
        <v>25.869999999999997</v>
      </c>
      <c r="BB341" s="114">
        <f t="shared" si="152"/>
        <v>55.87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>
        <v>0</v>
      </c>
      <c r="BL341" s="98"/>
      <c r="BM341" s="98"/>
      <c r="BN341" s="98"/>
      <c r="BO341" s="51">
        <f t="shared" si="153"/>
        <v>0</v>
      </c>
      <c r="BP341" s="54">
        <v>0</v>
      </c>
      <c r="BQ341" s="114">
        <f t="shared" si="154"/>
        <v>0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>
        <v>4</v>
      </c>
      <c r="CA341" s="98"/>
      <c r="CB341" s="98"/>
      <c r="CC341" s="98"/>
      <c r="CD341" s="51">
        <f t="shared" si="155"/>
        <v>21</v>
      </c>
      <c r="CE341" s="54">
        <v>28</v>
      </c>
      <c r="CF341" s="114">
        <f t="shared" si="156"/>
        <v>69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14</v>
      </c>
      <c r="CO341" s="91">
        <f t="shared" si="143"/>
        <v>41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361.96999999999997</v>
      </c>
      <c r="CT341" s="52">
        <f t="shared" si="159"/>
        <v>261</v>
      </c>
      <c r="CU341" s="53">
        <f t="shared" si="160"/>
        <v>0.72105423101361998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>
        <v>0</v>
      </c>
      <c r="S342" s="98"/>
      <c r="T342" s="98"/>
      <c r="U342" s="98"/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1</v>
      </c>
      <c r="AG342" s="98">
        <v>2</v>
      </c>
      <c r="AH342" s="98"/>
      <c r="AI342" s="98"/>
      <c r="AJ342" s="98"/>
      <c r="AK342" s="46">
        <f t="shared" si="149"/>
        <v>11</v>
      </c>
      <c r="AL342" s="54">
        <v>11.7</v>
      </c>
      <c r="AM342" s="114">
        <f t="shared" si="150"/>
        <v>32.700000000000003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>
        <v>0</v>
      </c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>
        <v>0</v>
      </c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>
        <v>0</v>
      </c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1</v>
      </c>
      <c r="CO342" s="91">
        <f t="shared" si="143"/>
        <v>2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11.7</v>
      </c>
      <c r="CT342" s="52">
        <f t="shared" si="159"/>
        <v>11</v>
      </c>
      <c r="CU342" s="53">
        <f t="shared" si="160"/>
        <v>0.94017094017094027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>
        <v>0</v>
      </c>
      <c r="S343" s="98"/>
      <c r="T343" s="98"/>
      <c r="U343" s="98"/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6</v>
      </c>
      <c r="AF343" s="98">
        <v>8</v>
      </c>
      <c r="AG343" s="98">
        <v>0</v>
      </c>
      <c r="AH343" s="98"/>
      <c r="AI343" s="98"/>
      <c r="AJ343" s="98"/>
      <c r="AK343" s="46">
        <f t="shared" si="149"/>
        <v>41</v>
      </c>
      <c r="AL343" s="54">
        <v>50.7</v>
      </c>
      <c r="AM343" s="114">
        <f t="shared" si="150"/>
        <v>119.7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>
        <v>0</v>
      </c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>
        <v>0</v>
      </c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>
        <v>0</v>
      </c>
      <c r="CA343" s="98"/>
      <c r="CB343" s="98"/>
      <c r="CC343" s="98"/>
      <c r="CD343" s="51">
        <f t="shared" si="155"/>
        <v>1</v>
      </c>
      <c r="CE343" s="54">
        <v>2</v>
      </c>
      <c r="CF343" s="114">
        <f t="shared" si="156"/>
        <v>3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6</v>
      </c>
      <c r="CN343" s="91">
        <f t="shared" si="142"/>
        <v>8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52.7</v>
      </c>
      <c r="CT343" s="52">
        <f t="shared" si="159"/>
        <v>42</v>
      </c>
      <c r="CU343" s="53">
        <f t="shared" si="160"/>
        <v>0.79696394686907013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>
        <v>0</v>
      </c>
      <c r="S344" s="98"/>
      <c r="T344" s="98"/>
      <c r="U344" s="98"/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3</v>
      </c>
      <c r="AC344" s="98">
        <v>0</v>
      </c>
      <c r="AD344" s="98">
        <v>0</v>
      </c>
      <c r="AE344" s="98">
        <v>0</v>
      </c>
      <c r="AF344" s="98">
        <v>0</v>
      </c>
      <c r="AG344" s="98">
        <v>0</v>
      </c>
      <c r="AH344" s="98"/>
      <c r="AI344" s="98"/>
      <c r="AJ344" s="98"/>
      <c r="AK344" s="46">
        <f t="shared" si="149"/>
        <v>3</v>
      </c>
      <c r="AL344" s="54">
        <v>0</v>
      </c>
      <c r="AM344" s="114">
        <f t="shared" si="150"/>
        <v>6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>
        <v>0</v>
      </c>
      <c r="AW344" s="98"/>
      <c r="AX344" s="98"/>
      <c r="AY344" s="98"/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>
        <v>0</v>
      </c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>
        <v>0</v>
      </c>
      <c r="CA344" s="98"/>
      <c r="CB344" s="98"/>
      <c r="CC344" s="98"/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3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4</v>
      </c>
      <c r="CU344" s="53">
        <f t="shared" si="160"/>
        <v>2.0512820512820515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>
        <v>0</v>
      </c>
      <c r="S345" s="98"/>
      <c r="T345" s="98"/>
      <c r="U345" s="98"/>
      <c r="V345" s="46">
        <f t="shared" si="147"/>
        <v>4</v>
      </c>
      <c r="W345" s="54">
        <v>1.95</v>
      </c>
      <c r="X345" s="114">
        <f t="shared" si="148"/>
        <v>9.9499999999999993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>
        <v>0</v>
      </c>
      <c r="AH345" s="98"/>
      <c r="AI345" s="98"/>
      <c r="AJ345" s="98"/>
      <c r="AK345" s="46">
        <f t="shared" si="149"/>
        <v>14</v>
      </c>
      <c r="AL345" s="54">
        <v>23.4</v>
      </c>
      <c r="AM345" s="114">
        <f t="shared" si="150"/>
        <v>51.4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>
        <v>3</v>
      </c>
      <c r="AW345" s="98"/>
      <c r="AX345" s="98"/>
      <c r="AY345" s="98"/>
      <c r="AZ345" s="46">
        <f t="shared" si="151"/>
        <v>3</v>
      </c>
      <c r="BA345" s="54">
        <v>0</v>
      </c>
      <c r="BB345" s="114">
        <f t="shared" si="152"/>
        <v>6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>
        <v>0</v>
      </c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>
        <v>0</v>
      </c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3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25.349999999999998</v>
      </c>
      <c r="CT345" s="52">
        <f t="shared" si="159"/>
        <v>21</v>
      </c>
      <c r="CU345" s="53">
        <f t="shared" si="160"/>
        <v>0.82840236686390545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1</v>
      </c>
      <c r="R346" s="98">
        <v>0</v>
      </c>
      <c r="S346" s="98"/>
      <c r="T346" s="98"/>
      <c r="U346" s="98"/>
      <c r="V346" s="46">
        <f t="shared" si="147"/>
        <v>55</v>
      </c>
      <c r="W346" s="54">
        <v>101.4</v>
      </c>
      <c r="X346" s="114">
        <f t="shared" si="148"/>
        <v>207.4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>
        <v>4</v>
      </c>
      <c r="AH346" s="98"/>
      <c r="AI346" s="98"/>
      <c r="AJ346" s="98"/>
      <c r="AK346" s="46">
        <f t="shared" si="149"/>
        <v>32</v>
      </c>
      <c r="AL346" s="54">
        <v>54.599999999999994</v>
      </c>
      <c r="AM346" s="114">
        <f t="shared" si="150"/>
        <v>117.6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>
        <v>0</v>
      </c>
      <c r="AW346" s="98"/>
      <c r="AX346" s="98"/>
      <c r="AY346" s="98"/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>
        <v>0</v>
      </c>
      <c r="BL346" s="98"/>
      <c r="BM346" s="98"/>
      <c r="BN346" s="98"/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>
        <v>0</v>
      </c>
      <c r="CA346" s="98"/>
      <c r="CB346" s="98"/>
      <c r="CC346" s="98"/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1</v>
      </c>
      <c r="CO346" s="91">
        <f t="shared" si="143"/>
        <v>4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169.94</v>
      </c>
      <c r="CT346" s="52">
        <f t="shared" si="159"/>
        <v>94</v>
      </c>
      <c r="CU346" s="53">
        <f t="shared" si="160"/>
        <v>0.5531364010827351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1</v>
      </c>
      <c r="R347" s="98">
        <v>0</v>
      </c>
      <c r="S347" s="98"/>
      <c r="T347" s="98"/>
      <c r="U347" s="98"/>
      <c r="V347" s="46">
        <f t="shared" si="147"/>
        <v>2</v>
      </c>
      <c r="W347" s="54">
        <v>1.95</v>
      </c>
      <c r="X347" s="114">
        <f t="shared" si="148"/>
        <v>5.95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4</v>
      </c>
      <c r="AG347" s="98">
        <v>0</v>
      </c>
      <c r="AH347" s="98"/>
      <c r="AI347" s="98"/>
      <c r="AJ347" s="98"/>
      <c r="AK347" s="46">
        <f t="shared" si="149"/>
        <v>26</v>
      </c>
      <c r="AL347" s="54">
        <v>39</v>
      </c>
      <c r="AM347" s="114">
        <f t="shared" si="150"/>
        <v>87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>
        <v>0</v>
      </c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>
        <v>0</v>
      </c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>
        <v>0</v>
      </c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5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40.950000000000003</v>
      </c>
      <c r="CT347" s="52">
        <f t="shared" si="159"/>
        <v>28</v>
      </c>
      <c r="CU347" s="53">
        <f t="shared" si="160"/>
        <v>0.68376068376068366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>
        <v>0</v>
      </c>
      <c r="S348" s="98"/>
      <c r="T348" s="98"/>
      <c r="U348" s="98"/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>
        <v>0</v>
      </c>
      <c r="AH348" s="98"/>
      <c r="AI348" s="98"/>
      <c r="AJ348" s="98"/>
      <c r="AK348" s="46">
        <f t="shared" si="149"/>
        <v>44</v>
      </c>
      <c r="AL348" s="54">
        <v>79.949999999999989</v>
      </c>
      <c r="AM348" s="114">
        <f t="shared" si="150"/>
        <v>150.94999999999999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>
        <v>0</v>
      </c>
      <c r="AW348" s="98"/>
      <c r="AX348" s="98"/>
      <c r="AY348" s="98"/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>
        <v>0</v>
      </c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>
        <v>0</v>
      </c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83.929999999999993</v>
      </c>
      <c r="CT348" s="52">
        <f t="shared" si="159"/>
        <v>48</v>
      </c>
      <c r="CU348" s="53">
        <f t="shared" si="160"/>
        <v>0.57190515906112238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2</v>
      </c>
      <c r="R349" s="98">
        <v>0</v>
      </c>
      <c r="S349" s="98"/>
      <c r="T349" s="98"/>
      <c r="U349" s="98"/>
      <c r="V349" s="46">
        <f t="shared" si="147"/>
        <v>7</v>
      </c>
      <c r="W349" s="54">
        <v>9.75</v>
      </c>
      <c r="X349" s="114">
        <f t="shared" si="148"/>
        <v>19.75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>
        <v>5</v>
      </c>
      <c r="AH349" s="98"/>
      <c r="AI349" s="98"/>
      <c r="AJ349" s="98"/>
      <c r="AK349" s="46">
        <f t="shared" si="149"/>
        <v>56</v>
      </c>
      <c r="AL349" s="54">
        <v>87.75</v>
      </c>
      <c r="AM349" s="114">
        <f t="shared" si="150"/>
        <v>187.75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>
        <v>0</v>
      </c>
      <c r="AW349" s="98"/>
      <c r="AX349" s="98"/>
      <c r="AY349" s="98"/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>
        <v>0</v>
      </c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>
        <v>0</v>
      </c>
      <c r="CA349" s="98"/>
      <c r="CB349" s="98"/>
      <c r="CC349" s="98"/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5</v>
      </c>
      <c r="CO349" s="91">
        <f t="shared" si="143"/>
        <v>5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99.49</v>
      </c>
      <c r="CT349" s="52">
        <f t="shared" si="159"/>
        <v>65</v>
      </c>
      <c r="CU349" s="53">
        <f t="shared" si="160"/>
        <v>0.65333199316514223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>
        <v>0</v>
      </c>
      <c r="S350" s="98"/>
      <c r="T350" s="98"/>
      <c r="U350" s="98"/>
      <c r="V350" s="46">
        <f t="shared" si="147"/>
        <v>3</v>
      </c>
      <c r="W350" s="54">
        <v>3.9</v>
      </c>
      <c r="X350" s="114">
        <f t="shared" si="148"/>
        <v>9.9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>
        <v>1</v>
      </c>
      <c r="AH350" s="98"/>
      <c r="AI350" s="98"/>
      <c r="AJ350" s="98"/>
      <c r="AK350" s="46">
        <f t="shared" si="149"/>
        <v>62</v>
      </c>
      <c r="AL350" s="54">
        <v>89.699999999999989</v>
      </c>
      <c r="AM350" s="114">
        <f t="shared" si="150"/>
        <v>202.7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>
        <v>0</v>
      </c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>
        <v>0</v>
      </c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>
        <v>0</v>
      </c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1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93.6</v>
      </c>
      <c r="CT350" s="52">
        <f t="shared" si="159"/>
        <v>65</v>
      </c>
      <c r="CU350" s="53">
        <f t="shared" si="160"/>
        <v>0.69444444444444453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>
        <v>0</v>
      </c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/>
      <c r="AI351" s="98"/>
      <c r="AJ351" s="98"/>
      <c r="AK351" s="46">
        <f t="shared" si="149"/>
        <v>6</v>
      </c>
      <c r="AL351" s="54">
        <v>11.7</v>
      </c>
      <c r="AM351" s="114">
        <f t="shared" si="150"/>
        <v>18.7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>
        <v>0</v>
      </c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>
        <v>0</v>
      </c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>
        <v>0</v>
      </c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6</v>
      </c>
      <c r="CU351" s="53">
        <f t="shared" si="160"/>
        <v>0.51282051282051289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>
        <v>0</v>
      </c>
      <c r="S352" s="98"/>
      <c r="T352" s="98"/>
      <c r="U352" s="98"/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>
        <v>1</v>
      </c>
      <c r="AH352" s="98"/>
      <c r="AI352" s="98"/>
      <c r="AJ352" s="98"/>
      <c r="AK352" s="46">
        <f t="shared" si="149"/>
        <v>13</v>
      </c>
      <c r="AL352" s="54">
        <v>23.4</v>
      </c>
      <c r="AM352" s="114">
        <f t="shared" si="150"/>
        <v>48.4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>
        <v>0</v>
      </c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>
        <v>0</v>
      </c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>
        <v>0</v>
      </c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1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25.349999999999998</v>
      </c>
      <c r="CT352" s="52">
        <f t="shared" si="159"/>
        <v>14</v>
      </c>
      <c r="CU352" s="53">
        <f t="shared" si="160"/>
        <v>0.55226824457593693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9</v>
      </c>
      <c r="R353" s="98">
        <v>7</v>
      </c>
      <c r="S353" s="98"/>
      <c r="T353" s="98"/>
      <c r="U353" s="98"/>
      <c r="V353" s="46">
        <f t="shared" si="147"/>
        <v>57</v>
      </c>
      <c r="W353" s="54">
        <v>64.349999999999994</v>
      </c>
      <c r="X353" s="114">
        <f t="shared" si="148"/>
        <v>166.35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24</v>
      </c>
      <c r="AG353" s="98">
        <v>10</v>
      </c>
      <c r="AH353" s="98"/>
      <c r="AI353" s="98"/>
      <c r="AJ353" s="98"/>
      <c r="AK353" s="46">
        <f t="shared" si="149"/>
        <v>193</v>
      </c>
      <c r="AL353" s="54">
        <v>273</v>
      </c>
      <c r="AM353" s="114">
        <f t="shared" si="150"/>
        <v>630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>
        <v>0</v>
      </c>
      <c r="AW353" s="98"/>
      <c r="AX353" s="98"/>
      <c r="AY353" s="98"/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>
        <v>0</v>
      </c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>
        <v>0</v>
      </c>
      <c r="CA353" s="98"/>
      <c r="CB353" s="98"/>
      <c r="CC353" s="98"/>
      <c r="CD353" s="51">
        <f t="shared" si="155"/>
        <v>0</v>
      </c>
      <c r="CE353" s="54">
        <v>0</v>
      </c>
      <c r="CF353" s="114">
        <f t="shared" si="156"/>
        <v>0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33</v>
      </c>
      <c r="CO353" s="91">
        <f t="shared" si="143"/>
        <v>17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339.34000000000003</v>
      </c>
      <c r="CT353" s="52">
        <f t="shared" si="159"/>
        <v>251</v>
      </c>
      <c r="CU353" s="53">
        <f t="shared" si="160"/>
        <v>0.73967112630400178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>
        <v>0</v>
      </c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>
        <v>0</v>
      </c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>
        <v>0</v>
      </c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>
        <v>0</v>
      </c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>
        <v>0</v>
      </c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>
        <v>0</v>
      </c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>
        <v>0</v>
      </c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>
        <v>0</v>
      </c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>
        <v>0</v>
      </c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>
        <v>0</v>
      </c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>
        <v>0</v>
      </c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>
        <v>0</v>
      </c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>
        <v>0</v>
      </c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>
        <v>0</v>
      </c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>
        <v>0</v>
      </c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>
        <v>0</v>
      </c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>
        <v>0</v>
      </c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>
        <v>0</v>
      </c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>
        <v>0</v>
      </c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>
        <v>0</v>
      </c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>
        <v>0</v>
      </c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>
        <v>0</v>
      </c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>
        <v>0</v>
      </c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>
        <v>0</v>
      </c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>
        <v>0</v>
      </c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>
        <v>0</v>
      </c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>
        <v>0</v>
      </c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>
        <v>0</v>
      </c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>
        <v>0</v>
      </c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>
        <v>0</v>
      </c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>
        <v>0</v>
      </c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>
        <v>0</v>
      </c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>
        <v>0</v>
      </c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>
        <v>0</v>
      </c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>
        <v>0</v>
      </c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>
        <v>0</v>
      </c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>
        <v>0</v>
      </c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>
        <v>0</v>
      </c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>
        <v>0</v>
      </c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>
        <v>0</v>
      </c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>
        <v>0</v>
      </c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>
        <v>0</v>
      </c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>
        <v>0</v>
      </c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>
        <v>0</v>
      </c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>
        <v>0</v>
      </c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>
        <v>0</v>
      </c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>
        <v>0</v>
      </c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>
        <v>0</v>
      </c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>
        <v>0</v>
      </c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>
        <v>0</v>
      </c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>
        <v>0</v>
      </c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>
        <v>0</v>
      </c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>
        <v>0</v>
      </c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>
        <v>0</v>
      </c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>
        <v>0</v>
      </c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>
        <v>0</v>
      </c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>
        <v>0</v>
      </c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>
        <v>0</v>
      </c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>
        <v>0</v>
      </c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>
        <v>0</v>
      </c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>
        <v>0</v>
      </c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>
        <v>0</v>
      </c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>
        <v>0</v>
      </c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>
        <v>0</v>
      </c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>
        <v>0</v>
      </c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>
        <v>0</v>
      </c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>
        <v>0</v>
      </c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>
        <v>0</v>
      </c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>
        <v>0</v>
      </c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>
        <v>0</v>
      </c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>
        <v>0</v>
      </c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>
        <v>0</v>
      </c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>
        <v>0</v>
      </c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>
        <v>0</v>
      </c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>
        <v>0</v>
      </c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>
        <v>0</v>
      </c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>
        <v>0</v>
      </c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>
        <v>0</v>
      </c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>
        <v>0</v>
      </c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>
        <v>0</v>
      </c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>
        <v>0</v>
      </c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>
        <v>0</v>
      </c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>
        <v>0</v>
      </c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>
        <v>0</v>
      </c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>
        <v>0</v>
      </c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>
        <v>0</v>
      </c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>
        <v>0</v>
      </c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>
        <v>0</v>
      </c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>
        <v>0</v>
      </c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>
        <v>0</v>
      </c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>
        <v>0</v>
      </c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>
        <v>0</v>
      </c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>
        <v>0</v>
      </c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>
        <v>0</v>
      </c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>
        <v>0</v>
      </c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>
        <v>0</v>
      </c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>
        <v>0</v>
      </c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>
        <v>0</v>
      </c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>
        <v>0</v>
      </c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>
        <v>0</v>
      </c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>
        <v>0</v>
      </c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>
        <v>0</v>
      </c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>
        <v>0</v>
      </c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>
        <v>0</v>
      </c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>
        <v>0</v>
      </c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>
        <v>0</v>
      </c>
      <c r="S375" s="98"/>
      <c r="T375" s="98"/>
      <c r="U375" s="98"/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7</v>
      </c>
      <c r="AG375" s="98">
        <v>8</v>
      </c>
      <c r="AH375" s="98"/>
      <c r="AI375" s="98"/>
      <c r="AJ375" s="98"/>
      <c r="AK375" s="46">
        <f t="shared" si="149"/>
        <v>71</v>
      </c>
      <c r="AL375" s="54">
        <v>78</v>
      </c>
      <c r="AM375" s="114">
        <f t="shared" si="150"/>
        <v>207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>
        <v>0</v>
      </c>
      <c r="AW375" s="98"/>
      <c r="AX375" s="98"/>
      <c r="AY375" s="98"/>
      <c r="AZ375" s="46">
        <f t="shared" si="151"/>
        <v>1</v>
      </c>
      <c r="BA375" s="54">
        <v>1.99</v>
      </c>
      <c r="BB375" s="114">
        <f t="shared" si="152"/>
        <v>3.99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>
        <v>0</v>
      </c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>
        <v>0</v>
      </c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7</v>
      </c>
      <c r="CO375" s="91">
        <f t="shared" si="143"/>
        <v>8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81.94</v>
      </c>
      <c r="CT375" s="52">
        <f t="shared" si="159"/>
        <v>73</v>
      </c>
      <c r="CU375" s="53">
        <f t="shared" si="160"/>
        <v>0.89089577739809622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>
        <v>0</v>
      </c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>
        <v>0</v>
      </c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>
        <v>0</v>
      </c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>
        <v>0</v>
      </c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>
        <v>0</v>
      </c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>
        <v>0</v>
      </c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>
        <v>0</v>
      </c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>
        <v>0</v>
      </c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>
        <v>0</v>
      </c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>
        <v>0</v>
      </c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>
        <v>0</v>
      </c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>
        <v>0</v>
      </c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>
        <v>0</v>
      </c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>
        <v>0</v>
      </c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>
        <v>0</v>
      </c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>
        <v>0</v>
      </c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>
        <v>0</v>
      </c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>
        <v>0</v>
      </c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>
        <v>0</v>
      </c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>
        <v>0</v>
      </c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>
        <v>0</v>
      </c>
      <c r="S380" s="98"/>
      <c r="T380" s="98"/>
      <c r="U380" s="98"/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>
        <v>0</v>
      </c>
      <c r="AH380" s="98"/>
      <c r="AI380" s="98"/>
      <c r="AJ380" s="98"/>
      <c r="AK380" s="46">
        <f t="shared" si="149"/>
        <v>0</v>
      </c>
      <c r="AL380" s="54">
        <v>0</v>
      </c>
      <c r="AM380" s="114">
        <f t="shared" si="150"/>
        <v>0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>
        <v>0</v>
      </c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>
        <v>0</v>
      </c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>
        <v>0</v>
      </c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>
        <v>0</v>
      </c>
      <c r="S381" s="98"/>
      <c r="T381" s="98"/>
      <c r="U381" s="98"/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14</v>
      </c>
      <c r="AG381" s="98">
        <v>4</v>
      </c>
      <c r="AH381" s="98"/>
      <c r="AI381" s="98"/>
      <c r="AJ381" s="98"/>
      <c r="AK381" s="46">
        <f t="shared" si="149"/>
        <v>39</v>
      </c>
      <c r="AL381" s="54">
        <v>5.85</v>
      </c>
      <c r="AM381" s="114">
        <f t="shared" si="150"/>
        <v>81.849999999999994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>
        <v>0</v>
      </c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>
        <v>0</v>
      </c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>
        <v>0</v>
      </c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14</v>
      </c>
      <c r="CO381" s="91">
        <f t="shared" si="143"/>
        <v>4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5.85</v>
      </c>
      <c r="CT381" s="52">
        <f t="shared" si="159"/>
        <v>39</v>
      </c>
      <c r="CU381" s="53">
        <f t="shared" si="160"/>
        <v>6.666666666666667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7</v>
      </c>
      <c r="Q382" s="98">
        <v>0</v>
      </c>
      <c r="R382" s="98">
        <v>0</v>
      </c>
      <c r="S382" s="98"/>
      <c r="T382" s="98"/>
      <c r="U382" s="98"/>
      <c r="V382" s="46">
        <f t="shared" si="147"/>
        <v>35</v>
      </c>
      <c r="W382" s="54">
        <v>50.7</v>
      </c>
      <c r="X382" s="114">
        <f t="shared" si="148"/>
        <v>118.7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54</v>
      </c>
      <c r="AE382" s="98">
        <v>13</v>
      </c>
      <c r="AF382" s="98">
        <v>5</v>
      </c>
      <c r="AG382" s="98">
        <v>0</v>
      </c>
      <c r="AH382" s="98"/>
      <c r="AI382" s="98"/>
      <c r="AJ382" s="98"/>
      <c r="AK382" s="46">
        <f t="shared" si="149"/>
        <v>143</v>
      </c>
      <c r="AL382" s="54">
        <v>134.55000000000001</v>
      </c>
      <c r="AM382" s="114">
        <f t="shared" si="150"/>
        <v>401.55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>
        <v>0</v>
      </c>
      <c r="AW382" s="98"/>
      <c r="AX382" s="98"/>
      <c r="AY382" s="98"/>
      <c r="AZ382" s="46">
        <f t="shared" si="151"/>
        <v>2</v>
      </c>
      <c r="BA382" s="54">
        <v>3.98</v>
      </c>
      <c r="BB382" s="114">
        <f t="shared" si="152"/>
        <v>6.98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>
        <v>0</v>
      </c>
      <c r="BL382" s="98"/>
      <c r="BM382" s="98"/>
      <c r="BN382" s="98"/>
      <c r="BO382" s="51">
        <f t="shared" si="153"/>
        <v>0</v>
      </c>
      <c r="BP382" s="54">
        <v>0</v>
      </c>
      <c r="BQ382" s="114">
        <f t="shared" si="154"/>
        <v>0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1</v>
      </c>
      <c r="BY382" s="98">
        <v>0</v>
      </c>
      <c r="BZ382" s="98">
        <v>0</v>
      </c>
      <c r="CA382" s="98"/>
      <c r="CB382" s="98"/>
      <c r="CC382" s="98"/>
      <c r="CD382" s="51">
        <f t="shared" si="155"/>
        <v>1</v>
      </c>
      <c r="CE382" s="54">
        <v>0</v>
      </c>
      <c r="CF382" s="114">
        <f t="shared" si="156"/>
        <v>2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55</v>
      </c>
      <c r="CM382" s="91">
        <f t="shared" si="141"/>
        <v>21</v>
      </c>
      <c r="CN382" s="91">
        <f t="shared" si="142"/>
        <v>5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189.23</v>
      </c>
      <c r="CT382" s="52">
        <f t="shared" si="159"/>
        <v>181</v>
      </c>
      <c r="CU382" s="53">
        <f t="shared" si="160"/>
        <v>0.956507953284363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0</v>
      </c>
      <c r="Q383" s="98">
        <v>4</v>
      </c>
      <c r="R383" s="98">
        <v>0</v>
      </c>
      <c r="S383" s="98"/>
      <c r="T383" s="98"/>
      <c r="U383" s="98"/>
      <c r="V383" s="46">
        <f t="shared" si="147"/>
        <v>8</v>
      </c>
      <c r="W383" s="54">
        <v>7.8</v>
      </c>
      <c r="X383" s="114">
        <f t="shared" si="148"/>
        <v>23.8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0</v>
      </c>
      <c r="AF383" s="98">
        <v>4</v>
      </c>
      <c r="AG383" s="98">
        <v>0</v>
      </c>
      <c r="AH383" s="98"/>
      <c r="AI383" s="98"/>
      <c r="AJ383" s="98"/>
      <c r="AK383" s="46">
        <f t="shared" si="149"/>
        <v>46</v>
      </c>
      <c r="AL383" s="54">
        <v>81.900000000000006</v>
      </c>
      <c r="AM383" s="114">
        <f t="shared" si="150"/>
        <v>173.9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>
        <v>0</v>
      </c>
      <c r="AW383" s="98"/>
      <c r="AX383" s="98"/>
      <c r="AY383" s="98"/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>
        <v>0</v>
      </c>
      <c r="BL383" s="98"/>
      <c r="BM383" s="98"/>
      <c r="BN383" s="98"/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12</v>
      </c>
      <c r="BZ383" s="98">
        <v>0</v>
      </c>
      <c r="CA383" s="98"/>
      <c r="CB383" s="98"/>
      <c r="CC383" s="98"/>
      <c r="CD383" s="51">
        <f t="shared" si="155"/>
        <v>21</v>
      </c>
      <c r="CE383" s="54">
        <v>18</v>
      </c>
      <c r="CF383" s="114">
        <f t="shared" si="156"/>
        <v>60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0</v>
      </c>
      <c r="CN383" s="91">
        <f t="shared" si="142"/>
        <v>21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111.68</v>
      </c>
      <c r="CT383" s="52">
        <f t="shared" si="159"/>
        <v>78</v>
      </c>
      <c r="CU383" s="53">
        <f t="shared" si="160"/>
        <v>0.6984240687679083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>
        <v>0</v>
      </c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>
        <v>0</v>
      </c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>
        <v>0</v>
      </c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>
        <v>0</v>
      </c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>
        <v>0</v>
      </c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>
        <v>0</v>
      </c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>
        <v>0</v>
      </c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>
        <v>0</v>
      </c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>
        <v>0</v>
      </c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>
        <v>0</v>
      </c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>
        <v>0</v>
      </c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>
        <v>0</v>
      </c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>
        <v>0</v>
      </c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>
        <v>0</v>
      </c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>
        <v>0</v>
      </c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>
        <v>0</v>
      </c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>
        <v>0</v>
      </c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>
        <v>0</v>
      </c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>
        <v>0</v>
      </c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>
        <v>0</v>
      </c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>
        <v>0</v>
      </c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>
        <v>0</v>
      </c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>
        <v>0</v>
      </c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>
        <v>0</v>
      </c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>
        <v>0</v>
      </c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>
        <v>0</v>
      </c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>
        <v>0</v>
      </c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>
        <v>0</v>
      </c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>
        <v>0</v>
      </c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>
        <v>0</v>
      </c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>
        <v>0</v>
      </c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>
        <v>0</v>
      </c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>
        <v>0</v>
      </c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>
        <v>0</v>
      </c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>
        <v>0</v>
      </c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>
        <v>0</v>
      </c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>
        <v>0</v>
      </c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>
        <v>0</v>
      </c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>
        <v>0</v>
      </c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>
        <v>0</v>
      </c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>
        <v>0</v>
      </c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>
        <v>0</v>
      </c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>
        <v>0</v>
      </c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>
        <v>0</v>
      </c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>
        <v>0</v>
      </c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>
        <v>0</v>
      </c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>
        <v>0</v>
      </c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>
        <v>0</v>
      </c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>
        <v>0</v>
      </c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>
        <v>0</v>
      </c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>
        <v>0</v>
      </c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>
        <v>0</v>
      </c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>
        <v>0</v>
      </c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>
        <v>0</v>
      </c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>
        <v>0</v>
      </c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>
        <v>0</v>
      </c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>
        <v>0</v>
      </c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>
        <v>0</v>
      </c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>
        <v>0</v>
      </c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>
        <v>0</v>
      </c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>
        <v>0</v>
      </c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>
        <v>0</v>
      </c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>
        <v>1</v>
      </c>
      <c r="S397" s="98"/>
      <c r="T397" s="98"/>
      <c r="U397" s="98"/>
      <c r="V397" s="46">
        <f t="shared" si="186"/>
        <v>23</v>
      </c>
      <c r="W397" s="54">
        <v>45</v>
      </c>
      <c r="X397" s="114">
        <f t="shared" si="187"/>
        <v>87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1</v>
      </c>
      <c r="AG397" s="98">
        <v>2</v>
      </c>
      <c r="AH397" s="98"/>
      <c r="AI397" s="98"/>
      <c r="AJ397" s="98"/>
      <c r="AK397" s="46">
        <f t="shared" si="188"/>
        <v>17</v>
      </c>
      <c r="AL397" s="54">
        <v>5.85</v>
      </c>
      <c r="AM397" s="114">
        <f t="shared" si="189"/>
        <v>36.85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>
        <v>0</v>
      </c>
      <c r="AW397" s="98"/>
      <c r="AX397" s="98"/>
      <c r="AY397" s="98"/>
      <c r="AZ397" s="46">
        <f t="shared" si="190"/>
        <v>1</v>
      </c>
      <c r="BA397" s="54">
        <v>1.99</v>
      </c>
      <c r="BB397" s="114">
        <f t="shared" si="191"/>
        <v>3.99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>
        <v>0</v>
      </c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>
        <v>0</v>
      </c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1</v>
      </c>
      <c r="CO397" s="91">
        <f t="shared" si="204"/>
        <v>3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52.84</v>
      </c>
      <c r="CT397" s="52">
        <f t="shared" si="208"/>
        <v>41</v>
      </c>
      <c r="CU397" s="53">
        <f t="shared" si="209"/>
        <v>0.77592732778198326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>
        <v>0</v>
      </c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>
        <v>0</v>
      </c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>
        <v>0</v>
      </c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>
        <v>0</v>
      </c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>
        <v>0</v>
      </c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>
        <v>0</v>
      </c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>
        <v>0</v>
      </c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>
        <v>0</v>
      </c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>
        <v>0</v>
      </c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>
        <v>0</v>
      </c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>
        <v>0</v>
      </c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>
        <v>0</v>
      </c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>
        <v>0</v>
      </c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>
        <v>0</v>
      </c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>
        <v>0</v>
      </c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>
        <v>0</v>
      </c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>
        <v>0</v>
      </c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>
        <v>0</v>
      </c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>
        <v>0</v>
      </c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>
        <v>0</v>
      </c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>
        <v>0</v>
      </c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>
        <v>0</v>
      </c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>
        <v>0</v>
      </c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>
        <v>0</v>
      </c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>
        <v>0</v>
      </c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>
        <v>0</v>
      </c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>
        <v>0</v>
      </c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>
        <v>0</v>
      </c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>
        <v>0</v>
      </c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>
        <v>0</v>
      </c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>
        <v>0</v>
      </c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>
        <v>0</v>
      </c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>
        <v>0</v>
      </c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>
        <v>0</v>
      </c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>
        <v>0</v>
      </c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>
        <v>0</v>
      </c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>
        <v>0</v>
      </c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>
        <v>0</v>
      </c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>
        <v>0</v>
      </c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>
        <v>0</v>
      </c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>
        <v>0</v>
      </c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>
        <v>0</v>
      </c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>
        <v>0</v>
      </c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>
        <v>0</v>
      </c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>
        <v>0</v>
      </c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>
        <v>0</v>
      </c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>
        <v>0</v>
      </c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>
        <v>0</v>
      </c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>
        <v>0</v>
      </c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>
        <v>0</v>
      </c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>
        <v>0</v>
      </c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>
        <v>0</v>
      </c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>
        <v>0</v>
      </c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>
        <v>0</v>
      </c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>
        <v>0</v>
      </c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>
        <v>0</v>
      </c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>
        <v>0</v>
      </c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>
        <v>0</v>
      </c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>
        <v>0</v>
      </c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>
        <v>0</v>
      </c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>
        <v>0</v>
      </c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>
        <v>0</v>
      </c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>
        <v>0</v>
      </c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>
        <v>0</v>
      </c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>
        <v>0</v>
      </c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>
        <v>0</v>
      </c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>
        <v>0</v>
      </c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>
        <v>0</v>
      </c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>
        <v>0</v>
      </c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>
        <v>0</v>
      </c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>
        <v>0</v>
      </c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>
        <v>0</v>
      </c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>
        <v>0</v>
      </c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>
        <v>0</v>
      </c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>
        <v>0</v>
      </c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>
        <v>0</v>
      </c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>
        <v>0</v>
      </c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>
        <v>0</v>
      </c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>
        <v>0</v>
      </c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>
        <v>0</v>
      </c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>
        <v>0</v>
      </c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>
        <v>0</v>
      </c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>
        <v>0</v>
      </c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>
        <v>0</v>
      </c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>
        <v>0</v>
      </c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>
        <v>0</v>
      </c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>
        <v>0</v>
      </c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>
        <v>0</v>
      </c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>
        <v>0</v>
      </c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>
        <v>0</v>
      </c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>
        <v>0</v>
      </c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>
        <v>0</v>
      </c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>
        <v>0</v>
      </c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>
        <v>0</v>
      </c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>
        <v>0</v>
      </c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>
        <v>0</v>
      </c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>
        <v>0</v>
      </c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>
        <v>0</v>
      </c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>
        <v>0</v>
      </c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>
        <v>0</v>
      </c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>
        <v>0</v>
      </c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>
        <v>0</v>
      </c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>
        <v>0</v>
      </c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>
        <v>0</v>
      </c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>
        <v>0</v>
      </c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>
        <v>0</v>
      </c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>
        <v>0</v>
      </c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>
        <v>0</v>
      </c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>
        <v>0</v>
      </c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>
        <v>0</v>
      </c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>
        <v>0</v>
      </c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>
        <v>0</v>
      </c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>
        <v>0</v>
      </c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>
        <v>0</v>
      </c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>
        <v>0</v>
      </c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>
        <v>0</v>
      </c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>
        <v>0</v>
      </c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>
        <v>0</v>
      </c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>
        <v>2</v>
      </c>
      <c r="S424" s="98"/>
      <c r="T424" s="98"/>
      <c r="U424" s="98"/>
      <c r="V424" s="46">
        <f t="shared" si="224"/>
        <v>17</v>
      </c>
      <c r="W424" s="54">
        <v>21.45</v>
      </c>
      <c r="X424" s="114">
        <f t="shared" si="187"/>
        <v>52.45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14</v>
      </c>
      <c r="AG424" s="98">
        <v>14</v>
      </c>
      <c r="AH424" s="98"/>
      <c r="AI424" s="98"/>
      <c r="AJ424" s="98"/>
      <c r="AK424" s="46">
        <f t="shared" si="225"/>
        <v>166</v>
      </c>
      <c r="AL424" s="54">
        <v>210.6</v>
      </c>
      <c r="AM424" s="114">
        <f t="shared" si="189"/>
        <v>510.6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>
        <v>1</v>
      </c>
      <c r="AW424" s="98"/>
      <c r="AX424" s="98"/>
      <c r="AY424" s="98"/>
      <c r="AZ424" s="46">
        <f t="shared" si="190"/>
        <v>4</v>
      </c>
      <c r="BA424" s="54">
        <v>1.99</v>
      </c>
      <c r="BB424" s="114">
        <f t="shared" si="191"/>
        <v>8.99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>
        <v>0</v>
      </c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>
        <v>0</v>
      </c>
      <c r="CA424" s="98"/>
      <c r="CB424" s="98"/>
      <c r="CC424" s="98"/>
      <c r="CD424" s="51">
        <f t="shared" si="227"/>
        <v>1</v>
      </c>
      <c r="CE424" s="54">
        <v>2</v>
      </c>
      <c r="CF424" s="114">
        <f t="shared" si="195"/>
        <v>4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17</v>
      </c>
      <c r="CO424" s="91">
        <f t="shared" si="300"/>
        <v>17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236.04</v>
      </c>
      <c r="CT424" s="52">
        <f t="shared" si="254"/>
        <v>188</v>
      </c>
      <c r="CU424" s="53">
        <f t="shared" si="255"/>
        <v>0.79647517369937304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>
        <v>0</v>
      </c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>
        <v>0</v>
      </c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>
        <v>0</v>
      </c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>
        <v>0</v>
      </c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>
        <v>0</v>
      </c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>
        <v>0</v>
      </c>
      <c r="S426" s="98"/>
      <c r="T426" s="98"/>
      <c r="U426" s="98"/>
      <c r="V426" s="46">
        <f t="shared" si="224"/>
        <v>6</v>
      </c>
      <c r="W426" s="54">
        <v>5.85</v>
      </c>
      <c r="X426" s="114">
        <f t="shared" si="187"/>
        <v>17.850000000000001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>
        <v>0</v>
      </c>
      <c r="AH426" s="98"/>
      <c r="AI426" s="98"/>
      <c r="AJ426" s="98"/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>
        <v>0</v>
      </c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>
        <v>0</v>
      </c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>
        <v>0</v>
      </c>
      <c r="CA426" s="98"/>
      <c r="CB426" s="98"/>
      <c r="CC426" s="98"/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64.849999999999994</v>
      </c>
      <c r="CT426" s="52">
        <f t="shared" si="254"/>
        <v>36</v>
      </c>
      <c r="CU426" s="53">
        <f t="shared" si="255"/>
        <v>0.55512721665381659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>
        <v>1</v>
      </c>
      <c r="S427" s="98"/>
      <c r="T427" s="98"/>
      <c r="U427" s="98"/>
      <c r="V427" s="46">
        <f t="shared" si="224"/>
        <v>6</v>
      </c>
      <c r="W427" s="54">
        <v>7.8</v>
      </c>
      <c r="X427" s="114">
        <f t="shared" si="187"/>
        <v>18.8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2</v>
      </c>
      <c r="AG427" s="98">
        <v>0</v>
      </c>
      <c r="AH427" s="98"/>
      <c r="AI427" s="98"/>
      <c r="AJ427" s="98"/>
      <c r="AK427" s="46">
        <f t="shared" si="225"/>
        <v>12</v>
      </c>
      <c r="AL427" s="54">
        <v>17.549999999999997</v>
      </c>
      <c r="AM427" s="114">
        <f t="shared" si="189"/>
        <v>39.549999999999997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>
        <v>0</v>
      </c>
      <c r="AW427" s="98"/>
      <c r="AX427" s="98"/>
      <c r="AY427" s="98"/>
      <c r="AZ427" s="46">
        <f t="shared" si="190"/>
        <v>0</v>
      </c>
      <c r="BA427" s="54">
        <v>0</v>
      </c>
      <c r="BB427" s="114">
        <f t="shared" si="191"/>
        <v>0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>
        <v>0</v>
      </c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>
        <v>0</v>
      </c>
      <c r="CA427" s="98"/>
      <c r="CB427" s="98"/>
      <c r="CC427" s="98"/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2</v>
      </c>
      <c r="CO427" s="91">
        <f t="shared" si="300"/>
        <v>1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25.349999999999998</v>
      </c>
      <c r="CT427" s="52">
        <f t="shared" si="254"/>
        <v>18</v>
      </c>
      <c r="CU427" s="53">
        <f t="shared" si="255"/>
        <v>0.71005917159763321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>
        <v>0</v>
      </c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>
        <v>0</v>
      </c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>
        <v>0</v>
      </c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>
        <v>0</v>
      </c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>
        <v>0</v>
      </c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>
        <v>0</v>
      </c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>
        <v>0</v>
      </c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>
        <v>0</v>
      </c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>
        <v>0</v>
      </c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>
        <v>0</v>
      </c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>
        <v>0</v>
      </c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>
        <v>0</v>
      </c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>
        <v>0</v>
      </c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>
        <v>0</v>
      </c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>
        <v>0</v>
      </c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>
        <v>0</v>
      </c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>
        <v>0</v>
      </c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>
        <v>0</v>
      </c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>
        <v>0</v>
      </c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12</v>
      </c>
      <c r="P432" s="98">
        <v>6</v>
      </c>
      <c r="Q432" s="98">
        <v>1</v>
      </c>
      <c r="R432" s="98">
        <v>4</v>
      </c>
      <c r="S432" s="98"/>
      <c r="T432" s="98"/>
      <c r="U432" s="98"/>
      <c r="V432" s="46">
        <f t="shared" si="224"/>
        <v>87</v>
      </c>
      <c r="W432" s="54">
        <v>124.8</v>
      </c>
      <c r="X432" s="114">
        <f t="shared" si="187"/>
        <v>280.8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>
        <v>0</v>
      </c>
      <c r="AF432" s="98">
        <v>3</v>
      </c>
      <c r="AG432" s="98">
        <v>1</v>
      </c>
      <c r="AH432" s="98"/>
      <c r="AI432" s="98"/>
      <c r="AJ432" s="98"/>
      <c r="AK432" s="46">
        <f t="shared" si="225"/>
        <v>9</v>
      </c>
      <c r="AL432" s="54">
        <v>9.75</v>
      </c>
      <c r="AM432" s="114">
        <f t="shared" si="189"/>
        <v>25.75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>
        <v>0</v>
      </c>
      <c r="AW432" s="98"/>
      <c r="AX432" s="98"/>
      <c r="AY432" s="98"/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>
        <v>0</v>
      </c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>
        <v>0</v>
      </c>
      <c r="CA432" s="98"/>
      <c r="CB432" s="98"/>
      <c r="CC432" s="98"/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12</v>
      </c>
      <c r="CM432" s="91">
        <f t="shared" si="316"/>
        <v>6</v>
      </c>
      <c r="CN432" s="91">
        <f t="shared" si="317"/>
        <v>4</v>
      </c>
      <c r="CO432" s="91">
        <f t="shared" si="318"/>
        <v>5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96</v>
      </c>
      <c r="CU432" s="53">
        <f t="shared" si="255"/>
        <v>0.71348940914158299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>
        <v>0</v>
      </c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>
        <v>0</v>
      </c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>
        <v>0</v>
      </c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>
        <v>0</v>
      </c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>
        <v>0</v>
      </c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>
        <v>0</v>
      </c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>
        <v>0</v>
      </c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>
        <v>0</v>
      </c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>
        <v>0</v>
      </c>
      <c r="S435" s="98"/>
      <c r="T435" s="98"/>
      <c r="U435" s="98"/>
      <c r="V435" s="46">
        <f t="shared" ref="V435:V446" si="334">SUM(J435:U435)</f>
        <v>88</v>
      </c>
      <c r="W435" s="54">
        <v>171.6</v>
      </c>
      <c r="X435" s="114">
        <f t="shared" ref="X435:X446" si="335">SUM(L435:W435)</f>
        <v>332.6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2</v>
      </c>
      <c r="AF435" s="98">
        <v>0</v>
      </c>
      <c r="AG435" s="98">
        <v>0</v>
      </c>
      <c r="AH435" s="98"/>
      <c r="AI435" s="98"/>
      <c r="AJ435" s="98"/>
      <c r="AK435" s="46">
        <f t="shared" ref="AK435:AK446" si="336">SUM(Y435:AJ435)</f>
        <v>11</v>
      </c>
      <c r="AL435" s="54">
        <v>17.549999999999997</v>
      </c>
      <c r="AM435" s="114">
        <f t="shared" ref="AM435:AM446" si="337">SUM(AA435:AL435)</f>
        <v>38.549999999999997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>
        <v>0</v>
      </c>
      <c r="AW435" s="98"/>
      <c r="AX435" s="98"/>
      <c r="AY435" s="98"/>
      <c r="AZ435" s="46">
        <f t="shared" ref="AZ435:AZ446" si="338">SUM(AN435:AY435)</f>
        <v>0</v>
      </c>
      <c r="BA435" s="54">
        <v>0</v>
      </c>
      <c r="BB435" s="114">
        <f t="shared" ref="BB435:BB446" si="339">SUM(AP435:BA435)</f>
        <v>0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>
        <v>0</v>
      </c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>
        <v>0</v>
      </c>
      <c r="CA435" s="98"/>
      <c r="CB435" s="98"/>
      <c r="CC435" s="98"/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2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199.14999999999998</v>
      </c>
      <c r="CT435" s="52">
        <f t="shared" ref="CT435:CT446" si="356">V435+AK435+AZ435+BO435+CD435</f>
        <v>104</v>
      </c>
      <c r="CU435" s="53">
        <f t="shared" ref="CU435:CU446" si="357">IFERROR(CT435/CS435,0)</f>
        <v>0.52221943258850123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3</v>
      </c>
      <c r="R436" s="98">
        <v>0</v>
      </c>
      <c r="S436" s="98"/>
      <c r="T436" s="98"/>
      <c r="U436" s="98"/>
      <c r="V436" s="46">
        <f t="shared" si="334"/>
        <v>22</v>
      </c>
      <c r="W436" s="54">
        <v>37.049999999999997</v>
      </c>
      <c r="X436" s="114">
        <f t="shared" si="335"/>
        <v>76.05</v>
      </c>
      <c r="Y436" s="98">
        <v>1</v>
      </c>
      <c r="Z436" s="98">
        <v>1</v>
      </c>
      <c r="AA436" s="98">
        <v>0</v>
      </c>
      <c r="AB436" s="98">
        <v>2</v>
      </c>
      <c r="AC436" s="98">
        <v>3</v>
      </c>
      <c r="AD436" s="98">
        <v>0</v>
      </c>
      <c r="AE436" s="98">
        <v>9</v>
      </c>
      <c r="AF436" s="98">
        <v>33</v>
      </c>
      <c r="AG436" s="98">
        <v>0</v>
      </c>
      <c r="AH436" s="98"/>
      <c r="AI436" s="98"/>
      <c r="AJ436" s="98"/>
      <c r="AK436" s="46">
        <f t="shared" si="336"/>
        <v>49</v>
      </c>
      <c r="AL436" s="54">
        <v>9.75</v>
      </c>
      <c r="AM436" s="114">
        <f t="shared" si="337"/>
        <v>105.75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>
        <v>0</v>
      </c>
      <c r="AW436" s="98"/>
      <c r="AX436" s="98"/>
      <c r="AY436" s="98"/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>
        <v>0</v>
      </c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>
        <v>0</v>
      </c>
      <c r="CA436" s="98"/>
      <c r="CB436" s="98"/>
      <c r="CC436" s="98"/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13</v>
      </c>
      <c r="CL436" s="91">
        <f t="shared" si="349"/>
        <v>0</v>
      </c>
      <c r="CM436" s="91">
        <f t="shared" si="350"/>
        <v>9</v>
      </c>
      <c r="CN436" s="91">
        <f t="shared" si="351"/>
        <v>36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50.779999999999994</v>
      </c>
      <c r="CT436" s="52">
        <f t="shared" si="356"/>
        <v>73</v>
      </c>
      <c r="CU436" s="53">
        <f t="shared" si="357"/>
        <v>1.4375738479716424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3</v>
      </c>
      <c r="R437" s="98">
        <v>0</v>
      </c>
      <c r="S437" s="98"/>
      <c r="T437" s="98"/>
      <c r="U437" s="98"/>
      <c r="V437" s="46">
        <f t="shared" si="334"/>
        <v>13</v>
      </c>
      <c r="W437" s="54">
        <v>9.75</v>
      </c>
      <c r="X437" s="114">
        <f t="shared" si="335"/>
        <v>32.75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6</v>
      </c>
      <c r="AF437" s="98">
        <v>6</v>
      </c>
      <c r="AG437" s="98">
        <v>4</v>
      </c>
      <c r="AH437" s="98"/>
      <c r="AI437" s="98"/>
      <c r="AJ437" s="98"/>
      <c r="AK437" s="46">
        <f t="shared" si="336"/>
        <v>51</v>
      </c>
      <c r="AL437" s="54">
        <v>68.25</v>
      </c>
      <c r="AM437" s="114">
        <f t="shared" si="337"/>
        <v>158.25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>
        <v>0</v>
      </c>
      <c r="AW437" s="98"/>
      <c r="AX437" s="98"/>
      <c r="AY437" s="98"/>
      <c r="AZ437" s="46">
        <f t="shared" si="338"/>
        <v>11</v>
      </c>
      <c r="BA437" s="54">
        <v>15.92</v>
      </c>
      <c r="BB437" s="114">
        <f t="shared" si="339"/>
        <v>33.92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>
        <v>0</v>
      </c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>
        <v>0</v>
      </c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13</v>
      </c>
      <c r="CN437" s="91">
        <f t="shared" si="351"/>
        <v>9</v>
      </c>
      <c r="CO437" s="91">
        <f t="shared" si="352"/>
        <v>4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93.92</v>
      </c>
      <c r="CT437" s="52">
        <f t="shared" si="356"/>
        <v>75</v>
      </c>
      <c r="CU437" s="53">
        <f t="shared" si="357"/>
        <v>0.79855195911413968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>
        <v>0</v>
      </c>
      <c r="S438" s="98"/>
      <c r="T438" s="98"/>
      <c r="U438" s="98"/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>
        <v>2</v>
      </c>
      <c r="AH438" s="98"/>
      <c r="AI438" s="98"/>
      <c r="AJ438" s="98"/>
      <c r="AK438" s="46">
        <f t="shared" si="336"/>
        <v>43</v>
      </c>
      <c r="AL438" s="54">
        <v>62.4</v>
      </c>
      <c r="AM438" s="114">
        <f t="shared" si="337"/>
        <v>141.4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>
        <v>0</v>
      </c>
      <c r="AW438" s="98"/>
      <c r="AX438" s="98"/>
      <c r="AY438" s="98"/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>
        <v>0</v>
      </c>
      <c r="BL438" s="98"/>
      <c r="BM438" s="98"/>
      <c r="BN438" s="98"/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>
        <v>0</v>
      </c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2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44</v>
      </c>
      <c r="CU438" s="53">
        <f t="shared" si="357"/>
        <v>0.68376068376068377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>
        <v>0</v>
      </c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>
        <v>0</v>
      </c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>
        <v>0</v>
      </c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>
        <v>0</v>
      </c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>
        <v>0</v>
      </c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>
        <v>0</v>
      </c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>
        <v>0</v>
      </c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>
        <v>0</v>
      </c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>
        <v>0</v>
      </c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>
        <v>0</v>
      </c>
      <c r="S441" s="98"/>
      <c r="T441" s="98"/>
      <c r="U441" s="98"/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3</v>
      </c>
      <c r="AG441" s="98">
        <v>3</v>
      </c>
      <c r="AH441" s="98"/>
      <c r="AI441" s="98"/>
      <c r="AJ441" s="98"/>
      <c r="AK441" s="46">
        <f t="shared" si="336"/>
        <v>49</v>
      </c>
      <c r="AL441" s="54">
        <v>78</v>
      </c>
      <c r="AM441" s="114">
        <f t="shared" si="337"/>
        <v>164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>
        <v>0</v>
      </c>
      <c r="AW441" s="98"/>
      <c r="AX441" s="98"/>
      <c r="AY441" s="98"/>
      <c r="AZ441" s="46">
        <f t="shared" si="338"/>
        <v>3</v>
      </c>
      <c r="BA441" s="54">
        <v>3.98</v>
      </c>
      <c r="BB441" s="114">
        <f t="shared" si="339"/>
        <v>7.98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>
        <v>0</v>
      </c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>
        <v>0</v>
      </c>
      <c r="CA441" s="98"/>
      <c r="CB441" s="98"/>
      <c r="CC441" s="98"/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4</v>
      </c>
      <c r="CO441" s="91">
        <f t="shared" si="352"/>
        <v>3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81.98</v>
      </c>
      <c r="CT441" s="52">
        <f t="shared" si="356"/>
        <v>54</v>
      </c>
      <c r="CU441" s="53">
        <f t="shared" si="357"/>
        <v>0.65869724323005607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>
        <v>0</v>
      </c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>
        <v>0</v>
      </c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>
        <v>0</v>
      </c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>
        <v>0</v>
      </c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>
        <v>0</v>
      </c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>
        <v>0</v>
      </c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>
        <v>0</v>
      </c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>
        <v>0</v>
      </c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>
        <v>0</v>
      </c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>
        <v>0</v>
      </c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>
        <v>0</v>
      </c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>
        <v>0</v>
      </c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>
        <v>0</v>
      </c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>
        <v>0</v>
      </c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>
        <v>0</v>
      </c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>
        <v>0</v>
      </c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/>
      <c r="T446" s="98"/>
      <c r="U446" s="98"/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>
        <v>0</v>
      </c>
      <c r="AH446" s="98"/>
      <c r="AI446" s="98"/>
      <c r="AJ446" s="98"/>
      <c r="AK446" s="46">
        <f t="shared" si="336"/>
        <v>2</v>
      </c>
      <c r="AL446" s="54">
        <v>1.95</v>
      </c>
      <c r="AM446" s="114">
        <f t="shared" si="337"/>
        <v>4.95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>
        <v>0</v>
      </c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>
        <v>0</v>
      </c>
      <c r="BL446" s="98"/>
      <c r="BM446" s="98"/>
      <c r="BN446" s="98"/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>
        <v>0</v>
      </c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1.95</v>
      </c>
      <c r="CT446" s="52">
        <f t="shared" si="356"/>
        <v>2</v>
      </c>
      <c r="CU446" s="53">
        <f t="shared" si="357"/>
        <v>1.0256410256410258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>
        <v>0</v>
      </c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>
        <v>0</v>
      </c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>
        <v>0</v>
      </c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>
        <v>0</v>
      </c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>
        <v>0</v>
      </c>
      <c r="S448" s="98"/>
      <c r="T448" s="98"/>
      <c r="U448" s="98"/>
      <c r="V448" s="46">
        <f t="shared" si="358"/>
        <v>2</v>
      </c>
      <c r="W448" s="54">
        <v>3.9</v>
      </c>
      <c r="X448" s="114">
        <f t="shared" si="359"/>
        <v>7.9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>
        <v>0</v>
      </c>
      <c r="AH448" s="98"/>
      <c r="AI448" s="98"/>
      <c r="AJ448" s="98"/>
      <c r="AK448" s="46">
        <f t="shared" si="360"/>
        <v>23</v>
      </c>
      <c r="AL448" s="54">
        <v>40.950000000000003</v>
      </c>
      <c r="AM448" s="114">
        <f t="shared" si="361"/>
        <v>86.95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>
        <v>0</v>
      </c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>
        <v>0</v>
      </c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>
        <v>0</v>
      </c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44.85</v>
      </c>
      <c r="CT448" s="52">
        <f t="shared" si="380"/>
        <v>25</v>
      </c>
      <c r="CU448" s="53">
        <f t="shared" si="381"/>
        <v>0.55741360089186176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2</v>
      </c>
      <c r="R449" s="98">
        <v>0</v>
      </c>
      <c r="S449" s="98"/>
      <c r="T449" s="98"/>
      <c r="U449" s="98"/>
      <c r="V449" s="46">
        <f t="shared" si="358"/>
        <v>26</v>
      </c>
      <c r="W449" s="54">
        <v>37.049999999999997</v>
      </c>
      <c r="X449" s="114">
        <f t="shared" si="359"/>
        <v>87.05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>
        <v>0</v>
      </c>
      <c r="AH449" s="98"/>
      <c r="AI449" s="98"/>
      <c r="AJ449" s="98"/>
      <c r="AK449" s="46">
        <f t="shared" si="360"/>
        <v>10</v>
      </c>
      <c r="AL449" s="54">
        <v>7.8</v>
      </c>
      <c r="AM449" s="114">
        <f t="shared" si="361"/>
        <v>26.8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>
        <v>0</v>
      </c>
      <c r="AW449" s="98"/>
      <c r="AX449" s="98"/>
      <c r="AY449" s="98"/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>
        <v>0</v>
      </c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>
        <v>0</v>
      </c>
      <c r="CA449" s="98"/>
      <c r="CB449" s="98"/>
      <c r="CC449" s="98"/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2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36</v>
      </c>
      <c r="CU449" s="53">
        <f t="shared" si="381"/>
        <v>0.80267558528428107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/>
      <c r="T450" s="98"/>
      <c r="U450" s="98"/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>
        <v>0</v>
      </c>
      <c r="AH450" s="98"/>
      <c r="AI450" s="98"/>
      <c r="AJ450" s="98"/>
      <c r="AK450" s="46">
        <f t="shared" si="360"/>
        <v>0</v>
      </c>
      <c r="AL450" s="54">
        <v>0</v>
      </c>
      <c r="AM450" s="114">
        <f t="shared" si="361"/>
        <v>0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>
        <v>0</v>
      </c>
      <c r="AW450" s="98"/>
      <c r="AX450" s="98"/>
      <c r="AY450" s="98"/>
      <c r="AZ450" s="46">
        <f t="shared" si="362"/>
        <v>0</v>
      </c>
      <c r="BA450" s="54">
        <v>0</v>
      </c>
      <c r="BB450" s="114">
        <f t="shared" si="363"/>
        <v>0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>
        <v>0</v>
      </c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>
        <v>0</v>
      </c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0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>
        <v>0</v>
      </c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>
        <v>0</v>
      </c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>
        <v>0</v>
      </c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>
        <v>0</v>
      </c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>
        <v>0</v>
      </c>
      <c r="S452" s="98"/>
      <c r="T452" s="98"/>
      <c r="U452" s="98"/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7</v>
      </c>
      <c r="AG452" s="98">
        <v>9</v>
      </c>
      <c r="AH452" s="98"/>
      <c r="AI452" s="98"/>
      <c r="AJ452" s="98"/>
      <c r="AK452" s="46">
        <f t="shared" ref="AK452:AK515" si="402">SUM(Y452:AJ452)</f>
        <v>69</v>
      </c>
      <c r="AL452" s="54">
        <v>87.75</v>
      </c>
      <c r="AM452" s="114">
        <f t="shared" si="361"/>
        <v>206.75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>
        <v>0</v>
      </c>
      <c r="AW452" s="98"/>
      <c r="AX452" s="98"/>
      <c r="AY452" s="98"/>
      <c r="AZ452" s="46">
        <f t="shared" ref="AZ452:AZ515" si="403">SUM(AN452:AY452)</f>
        <v>3</v>
      </c>
      <c r="BA452" s="54">
        <v>5.97</v>
      </c>
      <c r="BB452" s="114">
        <f t="shared" si="363"/>
        <v>10.969999999999999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>
        <v>0</v>
      </c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>
        <v>0</v>
      </c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7</v>
      </c>
      <c r="CO452" s="91">
        <f t="shared" ref="CO452:CO515" si="414">+R452+AG452+AV452+BK452+BZ452</f>
        <v>9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99.57</v>
      </c>
      <c r="CT452" s="52">
        <f t="shared" ref="CT452:CT515" si="418">V452+AK452+AZ452+BO452+CD452</f>
        <v>76</v>
      </c>
      <c r="CU452" s="53">
        <f t="shared" ref="CU452:CU515" si="419">IFERROR(CT452/CS452,0)</f>
        <v>0.76328211308627103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20</v>
      </c>
      <c r="R453" s="98">
        <v>14</v>
      </c>
      <c r="S453" s="98"/>
      <c r="T453" s="98"/>
      <c r="U453" s="98"/>
      <c r="V453" s="46">
        <f t="shared" si="401"/>
        <v>47</v>
      </c>
      <c r="W453" s="54">
        <v>9.75</v>
      </c>
      <c r="X453" s="114">
        <f t="shared" si="359"/>
        <v>101.75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6</v>
      </c>
      <c r="AG453" s="98">
        <v>4</v>
      </c>
      <c r="AH453" s="98"/>
      <c r="AI453" s="98"/>
      <c r="AJ453" s="98"/>
      <c r="AK453" s="46">
        <f t="shared" si="402"/>
        <v>38</v>
      </c>
      <c r="AL453" s="54">
        <v>52.65</v>
      </c>
      <c r="AM453" s="114">
        <f t="shared" si="361"/>
        <v>116.65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>
        <v>0</v>
      </c>
      <c r="AW453" s="98"/>
      <c r="AX453" s="98"/>
      <c r="AY453" s="98"/>
      <c r="AZ453" s="46">
        <f t="shared" si="403"/>
        <v>0</v>
      </c>
      <c r="BA453" s="54">
        <v>0</v>
      </c>
      <c r="BB453" s="114">
        <f t="shared" si="363"/>
        <v>0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>
        <v>0</v>
      </c>
      <c r="BL453" s="98"/>
      <c r="BM453" s="98"/>
      <c r="BN453" s="98"/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1</v>
      </c>
      <c r="BZ453" s="98">
        <v>0</v>
      </c>
      <c r="CA453" s="98"/>
      <c r="CB453" s="98"/>
      <c r="CC453" s="98"/>
      <c r="CD453" s="51">
        <f t="shared" si="405"/>
        <v>2</v>
      </c>
      <c r="CE453" s="54">
        <v>2</v>
      </c>
      <c r="CF453" s="114">
        <f t="shared" si="367"/>
        <v>5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27</v>
      </c>
      <c r="CO453" s="91">
        <f t="shared" si="414"/>
        <v>18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88</v>
      </c>
      <c r="CU453" s="53">
        <f t="shared" si="419"/>
        <v>1.3664596273291925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>
        <v>0</v>
      </c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>
        <v>0</v>
      </c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>
        <v>0</v>
      </c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>
        <v>0</v>
      </c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8</v>
      </c>
      <c r="R455" s="98">
        <v>0</v>
      </c>
      <c r="S455" s="98"/>
      <c r="T455" s="98"/>
      <c r="U455" s="98"/>
      <c r="V455" s="46">
        <f t="shared" si="401"/>
        <v>29</v>
      </c>
      <c r="W455" s="54">
        <v>29.25</v>
      </c>
      <c r="X455" s="114">
        <f t="shared" si="359"/>
        <v>76.25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10</v>
      </c>
      <c r="AF455" s="98">
        <v>5</v>
      </c>
      <c r="AG455" s="98">
        <v>0</v>
      </c>
      <c r="AH455" s="98"/>
      <c r="AI455" s="98"/>
      <c r="AJ455" s="98"/>
      <c r="AK455" s="46">
        <f t="shared" si="402"/>
        <v>52</v>
      </c>
      <c r="AL455" s="54">
        <v>60.45</v>
      </c>
      <c r="AM455" s="114">
        <f t="shared" si="361"/>
        <v>142.44999999999999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>
        <v>0</v>
      </c>
      <c r="AW455" s="98"/>
      <c r="AX455" s="98"/>
      <c r="AY455" s="98"/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>
        <v>0</v>
      </c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>
        <v>0</v>
      </c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10</v>
      </c>
      <c r="CN455" s="91">
        <f t="shared" si="413"/>
        <v>13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89.7</v>
      </c>
      <c r="CT455" s="52">
        <f t="shared" si="418"/>
        <v>81</v>
      </c>
      <c r="CU455" s="53">
        <f t="shared" si="419"/>
        <v>0.90301003344481601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>
        <v>0</v>
      </c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>
        <v>0</v>
      </c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>
        <v>0</v>
      </c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>
        <v>0</v>
      </c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/>
      <c r="T457" s="98"/>
      <c r="U457" s="98"/>
      <c r="V457" s="46">
        <f t="shared" si="401"/>
        <v>0</v>
      </c>
      <c r="W457" s="54">
        <v>0</v>
      </c>
      <c r="X457" s="114">
        <f t="shared" si="359"/>
        <v>0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1</v>
      </c>
      <c r="AF457" s="98">
        <v>0</v>
      </c>
      <c r="AG457" s="98">
        <v>0</v>
      </c>
      <c r="AH457" s="98"/>
      <c r="AI457" s="98"/>
      <c r="AJ457" s="98"/>
      <c r="AK457" s="46">
        <f t="shared" si="402"/>
        <v>19</v>
      </c>
      <c r="AL457" s="54">
        <v>35.099999999999994</v>
      </c>
      <c r="AM457" s="114">
        <f t="shared" si="361"/>
        <v>66.099999999999994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>
        <v>0</v>
      </c>
      <c r="AW457" s="98"/>
      <c r="AX457" s="98"/>
      <c r="AY457" s="98"/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>
        <v>0</v>
      </c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>
        <v>0</v>
      </c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1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20</v>
      </c>
      <c r="CU457" s="53">
        <f t="shared" si="419"/>
        <v>0.53922890266918311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/>
      <c r="T458" s="98"/>
      <c r="U458" s="98"/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>
        <v>2</v>
      </c>
      <c r="AH458" s="98"/>
      <c r="AI458" s="98"/>
      <c r="AJ458" s="98"/>
      <c r="AK458" s="46">
        <f t="shared" si="402"/>
        <v>6</v>
      </c>
      <c r="AL458" s="54">
        <v>3.9</v>
      </c>
      <c r="AM458" s="114">
        <f t="shared" si="361"/>
        <v>15.9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>
        <v>0</v>
      </c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>
        <v>0</v>
      </c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>
        <v>0</v>
      </c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2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5.85</v>
      </c>
      <c r="CT458" s="52">
        <f t="shared" si="418"/>
        <v>7</v>
      </c>
      <c r="CU458" s="53">
        <f t="shared" si="419"/>
        <v>1.1965811965811965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/>
      <c r="T459" s="98"/>
      <c r="U459" s="98"/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>
        <v>0</v>
      </c>
      <c r="AH459" s="98"/>
      <c r="AI459" s="98"/>
      <c r="AJ459" s="98"/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>
        <v>0</v>
      </c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>
        <v>0</v>
      </c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>
        <v>0</v>
      </c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/>
      <c r="T460" s="98"/>
      <c r="U460" s="98"/>
      <c r="V460" s="46">
        <f t="shared" si="401"/>
        <v>1</v>
      </c>
      <c r="W460" s="54">
        <v>1.95</v>
      </c>
      <c r="X460" s="114">
        <f t="shared" si="359"/>
        <v>3.95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>
        <v>0</v>
      </c>
      <c r="AH460" s="98"/>
      <c r="AI460" s="98"/>
      <c r="AJ460" s="98"/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>
        <v>0</v>
      </c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>
        <v>0</v>
      </c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>
        <v>0</v>
      </c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1</v>
      </c>
      <c r="CU460" s="53">
        <f t="shared" si="419"/>
        <v>0.51282051282051289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/>
      <c r="T461" s="98"/>
      <c r="U461" s="98"/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2</v>
      </c>
      <c r="AG461" s="98">
        <v>4</v>
      </c>
      <c r="AH461" s="98"/>
      <c r="AI461" s="98"/>
      <c r="AJ461" s="98"/>
      <c r="AK461" s="46">
        <f t="shared" si="402"/>
        <v>41</v>
      </c>
      <c r="AL461" s="54">
        <v>60.45</v>
      </c>
      <c r="AM461" s="114">
        <f t="shared" si="361"/>
        <v>136.44999999999999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>
        <v>0</v>
      </c>
      <c r="AW461" s="98"/>
      <c r="AX461" s="98"/>
      <c r="AY461" s="98"/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>
        <v>0</v>
      </c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>
        <v>0</v>
      </c>
      <c r="CA461" s="98"/>
      <c r="CB461" s="98"/>
      <c r="CC461" s="98"/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2</v>
      </c>
      <c r="CO461" s="91">
        <f t="shared" si="414"/>
        <v>4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62.440000000000005</v>
      </c>
      <c r="CT461" s="52">
        <f t="shared" si="418"/>
        <v>42</v>
      </c>
      <c r="CU461" s="53">
        <f t="shared" si="419"/>
        <v>0.67264573991031384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>
        <v>0</v>
      </c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>
        <v>0</v>
      </c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>
        <v>0</v>
      </c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>
        <v>0</v>
      </c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>
        <v>0</v>
      </c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>
        <v>0</v>
      </c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>
        <v>0</v>
      </c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>
        <v>0</v>
      </c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>
        <v>0</v>
      </c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>
        <v>0</v>
      </c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>
        <v>0</v>
      </c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>
        <v>0</v>
      </c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/>
      <c r="T465" s="98"/>
      <c r="U465" s="98"/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>
        <v>0</v>
      </c>
      <c r="AH465" s="98"/>
      <c r="AI465" s="98"/>
      <c r="AJ465" s="98"/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>
        <v>0</v>
      </c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>
        <v>0</v>
      </c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>
        <v>0</v>
      </c>
      <c r="CA465" s="98"/>
      <c r="CB465" s="98"/>
      <c r="CC465" s="98"/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>
        <v>0</v>
      </c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>
        <v>0</v>
      </c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>
        <v>0</v>
      </c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>
        <v>0</v>
      </c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>
        <v>0</v>
      </c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>
        <v>0</v>
      </c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>
        <v>0</v>
      </c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>
        <v>0</v>
      </c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3</v>
      </c>
      <c r="Q468" s="98">
        <v>0</v>
      </c>
      <c r="R468" s="98">
        <v>0</v>
      </c>
      <c r="S468" s="98"/>
      <c r="T468" s="98"/>
      <c r="U468" s="98"/>
      <c r="V468" s="46">
        <f t="shared" si="401"/>
        <v>5</v>
      </c>
      <c r="W468" s="54">
        <v>3.9</v>
      </c>
      <c r="X468" s="114">
        <f t="shared" si="359"/>
        <v>13.9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4</v>
      </c>
      <c r="AF468" s="98">
        <v>1</v>
      </c>
      <c r="AG468" s="98">
        <v>0</v>
      </c>
      <c r="AH468" s="98"/>
      <c r="AI468" s="98"/>
      <c r="AJ468" s="98"/>
      <c r="AK468" s="46">
        <f t="shared" si="402"/>
        <v>14</v>
      </c>
      <c r="AL468" s="54">
        <v>17.549999999999997</v>
      </c>
      <c r="AM468" s="114">
        <f t="shared" si="361"/>
        <v>45.55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>
        <v>0</v>
      </c>
      <c r="AW468" s="98"/>
      <c r="AX468" s="98"/>
      <c r="AY468" s="98"/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>
        <v>0</v>
      </c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>
        <v>0</v>
      </c>
      <c r="CA468" s="98"/>
      <c r="CB468" s="98"/>
      <c r="CC468" s="98"/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7</v>
      </c>
      <c r="CN468" s="91">
        <f t="shared" si="413"/>
        <v>1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19</v>
      </c>
      <c r="CU468" s="53">
        <f t="shared" si="419"/>
        <v>0.88578088578088598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>
        <v>0</v>
      </c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>
        <v>0</v>
      </c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>
        <v>0</v>
      </c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>
        <v>0</v>
      </c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>
        <v>0</v>
      </c>
      <c r="S470" s="98"/>
      <c r="T470" s="98"/>
      <c r="U470" s="98"/>
      <c r="V470" s="46">
        <f t="shared" si="401"/>
        <v>6</v>
      </c>
      <c r="W470" s="54">
        <v>11.7</v>
      </c>
      <c r="X470" s="114">
        <f t="shared" si="359"/>
        <v>23.7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>
        <v>0</v>
      </c>
      <c r="AH470" s="98"/>
      <c r="AI470" s="98"/>
      <c r="AJ470" s="98"/>
      <c r="AK470" s="46">
        <f t="shared" si="402"/>
        <v>2</v>
      </c>
      <c r="AL470" s="54">
        <v>3.9</v>
      </c>
      <c r="AM470" s="114">
        <f t="shared" si="361"/>
        <v>7.9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>
        <v>0</v>
      </c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>
        <v>0</v>
      </c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>
        <v>0</v>
      </c>
      <c r="CA470" s="98"/>
      <c r="CB470" s="98"/>
      <c r="CC470" s="98"/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8</v>
      </c>
      <c r="CU470" s="53">
        <f t="shared" si="419"/>
        <v>0.51282051282051289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>
        <v>0</v>
      </c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>
        <v>0</v>
      </c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>
        <v>0</v>
      </c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>
        <v>0</v>
      </c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>
        <v>0</v>
      </c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>
        <v>0</v>
      </c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>
        <v>0</v>
      </c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>
        <v>0</v>
      </c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>
        <v>0</v>
      </c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1</v>
      </c>
      <c r="R473" s="98">
        <v>0</v>
      </c>
      <c r="S473" s="98"/>
      <c r="T473" s="98"/>
      <c r="U473" s="98"/>
      <c r="V473" s="46">
        <f t="shared" si="401"/>
        <v>16</v>
      </c>
      <c r="W473" s="54">
        <v>25.35</v>
      </c>
      <c r="X473" s="114">
        <f t="shared" si="359"/>
        <v>57.35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1</v>
      </c>
      <c r="AG473" s="98">
        <v>0</v>
      </c>
      <c r="AH473" s="98"/>
      <c r="AI473" s="98"/>
      <c r="AJ473" s="98"/>
      <c r="AK473" s="46">
        <f t="shared" si="402"/>
        <v>9</v>
      </c>
      <c r="AL473" s="54">
        <v>13.649999999999999</v>
      </c>
      <c r="AM473" s="114">
        <f t="shared" si="361"/>
        <v>30.65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>
        <v>0</v>
      </c>
      <c r="AW473" s="98"/>
      <c r="AX473" s="98"/>
      <c r="AY473" s="98"/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>
        <v>0</v>
      </c>
      <c r="BL473" s="98"/>
      <c r="BM473" s="98"/>
      <c r="BN473" s="98"/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>
        <v>0</v>
      </c>
      <c r="CA473" s="98"/>
      <c r="CB473" s="98"/>
      <c r="CC473" s="98"/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2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39</v>
      </c>
      <c r="CT473" s="52">
        <f t="shared" si="418"/>
        <v>26</v>
      </c>
      <c r="CU473" s="53">
        <f t="shared" si="419"/>
        <v>0.66666666666666663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>
        <v>0</v>
      </c>
      <c r="S474" s="98"/>
      <c r="T474" s="98"/>
      <c r="U474" s="98"/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>
        <v>0</v>
      </c>
      <c r="AH474" s="98"/>
      <c r="AI474" s="98"/>
      <c r="AJ474" s="98"/>
      <c r="AK474" s="46">
        <f t="shared" si="402"/>
        <v>4</v>
      </c>
      <c r="AL474" s="54">
        <v>0</v>
      </c>
      <c r="AM474" s="114">
        <f t="shared" si="361"/>
        <v>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>
        <v>0</v>
      </c>
      <c r="AW474" s="98"/>
      <c r="AX474" s="98"/>
      <c r="AY474" s="98"/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>
        <v>0</v>
      </c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>
        <v>0</v>
      </c>
      <c r="CA474" s="98"/>
      <c r="CB474" s="98"/>
      <c r="CC474" s="98"/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0</v>
      </c>
      <c r="CT474" s="52">
        <f t="shared" si="418"/>
        <v>5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/>
      <c r="T475" s="98"/>
      <c r="U475" s="98"/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>
        <v>0</v>
      </c>
      <c r="AH475" s="98"/>
      <c r="AI475" s="98"/>
      <c r="AJ475" s="98"/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>
        <v>0</v>
      </c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>
        <v>0</v>
      </c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>
        <v>0</v>
      </c>
      <c r="CA475" s="98"/>
      <c r="CB475" s="98"/>
      <c r="CC475" s="98"/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>
        <v>0</v>
      </c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>
        <v>0</v>
      </c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>
        <v>0</v>
      </c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>
        <v>0</v>
      </c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>
        <v>0</v>
      </c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>
        <v>0</v>
      </c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>
        <v>0</v>
      </c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>
        <v>0</v>
      </c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>
        <v>0</v>
      </c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>
        <v>0</v>
      </c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>
        <v>0</v>
      </c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>
        <v>0</v>
      </c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>
        <v>0</v>
      </c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>
        <v>0</v>
      </c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>
        <v>0</v>
      </c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>
        <v>0</v>
      </c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>
        <v>0</v>
      </c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>
        <v>0</v>
      </c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>
        <v>0</v>
      </c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>
        <v>0</v>
      </c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>
        <v>0</v>
      </c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>
        <v>0</v>
      </c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>
        <v>0</v>
      </c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>
        <v>0</v>
      </c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>
        <v>0</v>
      </c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>
        <v>0</v>
      </c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>
        <v>0</v>
      </c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>
        <v>0</v>
      </c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>
        <v>0</v>
      </c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>
        <v>0</v>
      </c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>
        <v>0</v>
      </c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>
        <v>0</v>
      </c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>
        <v>0</v>
      </c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>
        <v>0</v>
      </c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>
        <v>0</v>
      </c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>
        <v>0</v>
      </c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>
        <v>0</v>
      </c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>
        <v>0</v>
      </c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>
        <v>0</v>
      </c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>
        <v>0</v>
      </c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>
        <v>0</v>
      </c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>
        <v>0</v>
      </c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>
        <v>0</v>
      </c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>
        <v>0</v>
      </c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>
        <v>0</v>
      </c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>
        <v>0</v>
      </c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>
        <v>0</v>
      </c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>
        <v>0</v>
      </c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>
        <v>0</v>
      </c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>
        <v>0</v>
      </c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>
        <v>0</v>
      </c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>
        <v>0</v>
      </c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>
        <v>0</v>
      </c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>
        <v>0</v>
      </c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>
        <v>0</v>
      </c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>
        <v>0</v>
      </c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>
        <v>0</v>
      </c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>
        <v>0</v>
      </c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>
        <v>0</v>
      </c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>
        <v>0</v>
      </c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>
        <v>0</v>
      </c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>
        <v>0</v>
      </c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>
        <v>0</v>
      </c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>
        <v>0</v>
      </c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>
        <v>0</v>
      </c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>
        <v>0</v>
      </c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>
        <v>0</v>
      </c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>
        <v>0</v>
      </c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>
        <v>0</v>
      </c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>
        <v>0</v>
      </c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>
        <v>0</v>
      </c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>
        <v>0</v>
      </c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>
        <v>0</v>
      </c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>
        <v>0</v>
      </c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>
        <v>0</v>
      </c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>
        <v>0</v>
      </c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>
        <v>0</v>
      </c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>
        <v>0</v>
      </c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>
        <v>0</v>
      </c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>
        <v>0</v>
      </c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>
        <v>0</v>
      </c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>
        <v>0</v>
      </c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>
        <v>0</v>
      </c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>
        <v>0</v>
      </c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>
        <v>0</v>
      </c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>
        <v>0</v>
      </c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>
        <v>0</v>
      </c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>
        <v>0</v>
      </c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>
        <v>0</v>
      </c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>
        <v>0</v>
      </c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>
        <v>0</v>
      </c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>
        <v>0</v>
      </c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>
        <v>0</v>
      </c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>
        <v>0</v>
      </c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>
        <v>0</v>
      </c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>
        <v>0</v>
      </c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>
        <v>0</v>
      </c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>
        <v>0</v>
      </c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>
        <v>0</v>
      </c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>
        <v>0</v>
      </c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>
        <v>0</v>
      </c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>
        <v>0</v>
      </c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>
        <v>0</v>
      </c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>
        <v>0</v>
      </c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>
        <v>0</v>
      </c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>
        <v>0</v>
      </c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>
        <v>0</v>
      </c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>
        <v>0</v>
      </c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>
        <v>0</v>
      </c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>
        <v>0</v>
      </c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>
        <v>0</v>
      </c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>
        <v>0</v>
      </c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>
        <v>0</v>
      </c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>
        <v>0</v>
      </c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>
        <v>0</v>
      </c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>
        <v>0</v>
      </c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>
        <v>0</v>
      </c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>
        <v>0</v>
      </c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>
        <v>0</v>
      </c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>
        <v>0</v>
      </c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>
        <v>0</v>
      </c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>
        <v>0</v>
      </c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>
        <v>0</v>
      </c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>
        <v>0</v>
      </c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>
        <v>0</v>
      </c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>
        <v>0</v>
      </c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>
        <v>0</v>
      </c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>
        <v>0</v>
      </c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>
        <v>0</v>
      </c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>
        <v>0</v>
      </c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>
        <v>0</v>
      </c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>
        <v>0</v>
      </c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>
        <v>0</v>
      </c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>
        <v>0</v>
      </c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>
        <v>0</v>
      </c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>
        <v>0</v>
      </c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>
        <v>0</v>
      </c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>
        <v>0</v>
      </c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>
        <v>0</v>
      </c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>
        <v>0</v>
      </c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>
        <v>0</v>
      </c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>
        <v>0</v>
      </c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>
        <v>0</v>
      </c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>
        <v>0</v>
      </c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>
        <v>0</v>
      </c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>
        <v>0</v>
      </c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>
        <v>0</v>
      </c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>
        <v>0</v>
      </c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>
        <v>0</v>
      </c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>
        <v>0</v>
      </c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>
        <v>0</v>
      </c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>
        <v>0</v>
      </c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>
        <v>0</v>
      </c>
      <c r="S508" s="98"/>
      <c r="T508" s="98"/>
      <c r="U508" s="98"/>
      <c r="V508" s="46">
        <f t="shared" si="401"/>
        <v>24</v>
      </c>
      <c r="W508" s="54">
        <v>44.849999999999994</v>
      </c>
      <c r="X508" s="114">
        <f t="shared" si="359"/>
        <v>80.849999999999994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>
        <v>2</v>
      </c>
      <c r="AH508" s="98"/>
      <c r="AI508" s="98"/>
      <c r="AJ508" s="98"/>
      <c r="AK508" s="46">
        <f t="shared" si="402"/>
        <v>21</v>
      </c>
      <c r="AL508" s="54">
        <v>37.049999999999997</v>
      </c>
      <c r="AM508" s="114">
        <f t="shared" si="361"/>
        <v>72.05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>
        <v>0</v>
      </c>
      <c r="AW508" s="98"/>
      <c r="AX508" s="98"/>
      <c r="AY508" s="98"/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>
        <v>0</v>
      </c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>
        <v>0</v>
      </c>
      <c r="CA508" s="98"/>
      <c r="CB508" s="98"/>
      <c r="CC508" s="98"/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2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45</v>
      </c>
      <c r="CU508" s="53">
        <f t="shared" si="419"/>
        <v>0.5494505494505495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>
        <v>3</v>
      </c>
      <c r="S509" s="98"/>
      <c r="T509" s="98"/>
      <c r="U509" s="98"/>
      <c r="V509" s="46">
        <f t="shared" si="401"/>
        <v>47</v>
      </c>
      <c r="W509" s="54">
        <v>68.25</v>
      </c>
      <c r="X509" s="114">
        <f t="shared" si="359"/>
        <v>159.25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10</v>
      </c>
      <c r="AG509" s="98">
        <v>4</v>
      </c>
      <c r="AH509" s="98"/>
      <c r="AI509" s="98"/>
      <c r="AJ509" s="98"/>
      <c r="AK509" s="46">
        <f t="shared" si="402"/>
        <v>81</v>
      </c>
      <c r="AL509" s="54">
        <v>113.1</v>
      </c>
      <c r="AM509" s="114">
        <f t="shared" si="361"/>
        <v>252.1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>
        <v>1</v>
      </c>
      <c r="AW509" s="98"/>
      <c r="AX509" s="98"/>
      <c r="AY509" s="98"/>
      <c r="AZ509" s="46">
        <f t="shared" si="403"/>
        <v>4</v>
      </c>
      <c r="BA509" s="54">
        <v>5.97</v>
      </c>
      <c r="BB509" s="114">
        <f t="shared" si="363"/>
        <v>12.969999999999999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>
        <v>0</v>
      </c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1</v>
      </c>
      <c r="BZ509" s="98">
        <v>0</v>
      </c>
      <c r="CA509" s="98"/>
      <c r="CB509" s="98"/>
      <c r="CC509" s="98"/>
      <c r="CD509" s="51">
        <f t="shared" si="405"/>
        <v>5</v>
      </c>
      <c r="CE509" s="54">
        <v>8</v>
      </c>
      <c r="CF509" s="114">
        <f t="shared" si="367"/>
        <v>18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12</v>
      </c>
      <c r="CO509" s="91">
        <f t="shared" si="414"/>
        <v>8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195.32</v>
      </c>
      <c r="CT509" s="52">
        <f t="shared" si="418"/>
        <v>137</v>
      </c>
      <c r="CU509" s="53">
        <f t="shared" si="419"/>
        <v>0.70141306573827567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21</v>
      </c>
      <c r="Q510" s="98">
        <v>7</v>
      </c>
      <c r="R510" s="98">
        <v>14</v>
      </c>
      <c r="S510" s="98"/>
      <c r="T510" s="98"/>
      <c r="U510" s="98"/>
      <c r="V510" s="46">
        <f t="shared" si="401"/>
        <v>97</v>
      </c>
      <c r="W510" s="54">
        <v>107.25</v>
      </c>
      <c r="X510" s="114">
        <f t="shared" si="359"/>
        <v>277.25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4</v>
      </c>
      <c r="AF510" s="98">
        <v>20</v>
      </c>
      <c r="AG510" s="98">
        <v>11</v>
      </c>
      <c r="AH510" s="98"/>
      <c r="AI510" s="98"/>
      <c r="AJ510" s="98"/>
      <c r="AK510" s="46">
        <f t="shared" si="402"/>
        <v>68</v>
      </c>
      <c r="AL510" s="54">
        <v>64.349999999999994</v>
      </c>
      <c r="AM510" s="114">
        <f t="shared" si="361"/>
        <v>173.35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>
        <v>0</v>
      </c>
      <c r="AW510" s="98"/>
      <c r="AX510" s="98"/>
      <c r="AY510" s="98"/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>
        <v>0</v>
      </c>
      <c r="BL510" s="98"/>
      <c r="BM510" s="98"/>
      <c r="BN510" s="98"/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>
        <v>0</v>
      </c>
      <c r="CA510" s="98"/>
      <c r="CB510" s="98"/>
      <c r="CC510" s="98"/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26</v>
      </c>
      <c r="CN510" s="91">
        <f t="shared" si="413"/>
        <v>28</v>
      </c>
      <c r="CO510" s="91">
        <f t="shared" si="414"/>
        <v>25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173.6</v>
      </c>
      <c r="CT510" s="52">
        <f t="shared" si="418"/>
        <v>168</v>
      </c>
      <c r="CU510" s="53">
        <f t="shared" si="419"/>
        <v>0.967741935483871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>
        <v>0</v>
      </c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>
        <v>0</v>
      </c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>
        <v>0</v>
      </c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>
        <v>0</v>
      </c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>
        <v>0</v>
      </c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>
        <v>0</v>
      </c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>
        <v>0</v>
      </c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>
        <v>0</v>
      </c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>
        <v>0</v>
      </c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>
        <v>0</v>
      </c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>
        <v>0</v>
      </c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>
        <v>0</v>
      </c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>
        <v>0</v>
      </c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>
        <v>0</v>
      </c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>
        <v>0</v>
      </c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>
        <v>0</v>
      </c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>
        <v>0</v>
      </c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>
        <v>0</v>
      </c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>
        <v>0</v>
      </c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>
        <v>0</v>
      </c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>
        <v>0</v>
      </c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>
        <v>0</v>
      </c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>
        <v>0</v>
      </c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>
        <v>0</v>
      </c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>
        <v>0</v>
      </c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>
        <v>0</v>
      </c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>
        <v>0</v>
      </c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>
        <v>0</v>
      </c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>
        <v>0</v>
      </c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>
        <v>0</v>
      </c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>
        <v>0</v>
      </c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>
        <v>0</v>
      </c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>
        <v>0</v>
      </c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>
        <v>0</v>
      </c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>
        <v>0</v>
      </c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>
        <v>0</v>
      </c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>
        <v>0</v>
      </c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>
        <v>0</v>
      </c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>
        <v>0</v>
      </c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>
        <v>0</v>
      </c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>
        <v>0</v>
      </c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>
        <v>0</v>
      </c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>
        <v>0</v>
      </c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>
        <v>0</v>
      </c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>
        <v>0</v>
      </c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>
        <v>0</v>
      </c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>
        <v>0</v>
      </c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>
        <v>0</v>
      </c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>
        <v>0</v>
      </c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>
        <v>0</v>
      </c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>
        <v>0</v>
      </c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>
        <v>0</v>
      </c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>
        <v>0</v>
      </c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>
        <v>0</v>
      </c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>
        <v>0</v>
      </c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>
        <v>0</v>
      </c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>
        <v>0</v>
      </c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>
        <v>0</v>
      </c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>
        <v>0</v>
      </c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>
        <v>0</v>
      </c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>
        <v>0</v>
      </c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>
        <v>0</v>
      </c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>
        <v>0</v>
      </c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>
        <v>0</v>
      </c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>
        <v>0</v>
      </c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3</v>
      </c>
      <c r="R524" s="98">
        <v>2</v>
      </c>
      <c r="S524" s="98"/>
      <c r="T524" s="98"/>
      <c r="U524" s="98"/>
      <c r="V524" s="46">
        <f t="shared" si="426"/>
        <v>26</v>
      </c>
      <c r="W524" s="54">
        <v>39</v>
      </c>
      <c r="X524" s="114">
        <f t="shared" si="421"/>
        <v>82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5</v>
      </c>
      <c r="AG524" s="98">
        <v>3</v>
      </c>
      <c r="AH524" s="98"/>
      <c r="AI524" s="98"/>
      <c r="AJ524" s="98"/>
      <c r="AK524" s="46">
        <f t="shared" si="427"/>
        <v>87</v>
      </c>
      <c r="AL524" s="54">
        <v>142.35</v>
      </c>
      <c r="AM524" s="114">
        <f t="shared" si="422"/>
        <v>284.35000000000002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2</v>
      </c>
      <c r="AV524" s="98">
        <v>3</v>
      </c>
      <c r="AW524" s="98"/>
      <c r="AX524" s="98"/>
      <c r="AY524" s="98"/>
      <c r="AZ524" s="46">
        <f t="shared" si="428"/>
        <v>9</v>
      </c>
      <c r="BA524" s="54">
        <v>5.97</v>
      </c>
      <c r="BB524" s="114">
        <f t="shared" si="423"/>
        <v>21.97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>
        <v>0</v>
      </c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>
        <v>0</v>
      </c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10</v>
      </c>
      <c r="CO524" s="91">
        <f t="shared" si="439"/>
        <v>8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187.32</v>
      </c>
      <c r="CT524" s="52">
        <f t="shared" si="443"/>
        <v>122</v>
      </c>
      <c r="CU524" s="53">
        <f t="shared" si="444"/>
        <v>0.65129190689728811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>
        <v>0</v>
      </c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>
        <v>0</v>
      </c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>
        <v>0</v>
      </c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>
        <v>0</v>
      </c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>
        <v>0</v>
      </c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>
        <v>0</v>
      </c>
      <c r="S526" s="98"/>
      <c r="T526" s="98"/>
      <c r="U526" s="98"/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>
        <v>0</v>
      </c>
      <c r="AH526" s="98"/>
      <c r="AI526" s="98"/>
      <c r="AJ526" s="98"/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>
        <v>0</v>
      </c>
      <c r="AW526" s="98"/>
      <c r="AX526" s="98"/>
      <c r="AY526" s="98"/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>
        <v>0</v>
      </c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>
        <v>0</v>
      </c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5</v>
      </c>
      <c r="R527" s="98">
        <v>0</v>
      </c>
      <c r="S527" s="98"/>
      <c r="T527" s="98"/>
      <c r="U527" s="98"/>
      <c r="V527" s="46">
        <f t="shared" si="426"/>
        <v>7</v>
      </c>
      <c r="W527" s="54">
        <v>1.95</v>
      </c>
      <c r="X527" s="114">
        <f t="shared" si="421"/>
        <v>14.95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11</v>
      </c>
      <c r="AG527" s="98">
        <v>0</v>
      </c>
      <c r="AH527" s="98"/>
      <c r="AI527" s="98"/>
      <c r="AJ527" s="98"/>
      <c r="AK527" s="46">
        <f t="shared" si="427"/>
        <v>15</v>
      </c>
      <c r="AL527" s="54">
        <v>5.85</v>
      </c>
      <c r="AM527" s="114">
        <f t="shared" si="422"/>
        <v>35.85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>
        <v>0</v>
      </c>
      <c r="AW527" s="98"/>
      <c r="AX527" s="98"/>
      <c r="AY527" s="98"/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>
        <v>0</v>
      </c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>
        <v>0</v>
      </c>
      <c r="CA527" s="98"/>
      <c r="CB527" s="98"/>
      <c r="CC527" s="98"/>
      <c r="CD527" s="51">
        <f t="shared" si="430"/>
        <v>5</v>
      </c>
      <c r="CE527" s="54">
        <v>0</v>
      </c>
      <c r="CF527" s="114">
        <f t="shared" si="425"/>
        <v>10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16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7.8</v>
      </c>
      <c r="CT527" s="52">
        <f t="shared" si="443"/>
        <v>27</v>
      </c>
      <c r="CU527" s="53">
        <f t="shared" si="444"/>
        <v>3.4615384615384617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>
        <v>0</v>
      </c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>
        <v>0</v>
      </c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>
        <v>0</v>
      </c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>
        <v>0</v>
      </c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>
        <v>0</v>
      </c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>
        <v>0</v>
      </c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>
        <v>0</v>
      </c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>
        <v>0</v>
      </c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>
        <v>0</v>
      </c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>
        <v>0</v>
      </c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>
        <v>0</v>
      </c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>
        <v>0</v>
      </c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>
        <v>0</v>
      </c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>
        <v>0</v>
      </c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>
        <v>0</v>
      </c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>
        <v>0</v>
      </c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>
        <v>0</v>
      </c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>
        <v>0</v>
      </c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>
        <v>0</v>
      </c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>
        <v>0</v>
      </c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>
        <v>0</v>
      </c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>
        <v>0</v>
      </c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>
        <v>0</v>
      </c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>
        <v>0</v>
      </c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>
        <v>0</v>
      </c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>
        <v>0</v>
      </c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>
        <v>0</v>
      </c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>
        <v>0</v>
      </c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>
        <v>0</v>
      </c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>
        <v>0</v>
      </c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>
        <v>0</v>
      </c>
      <c r="S534" s="98"/>
      <c r="T534" s="98"/>
      <c r="U534" s="98"/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>
        <v>0</v>
      </c>
      <c r="AH534" s="98"/>
      <c r="AI534" s="98"/>
      <c r="AJ534" s="98"/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>
        <v>0</v>
      </c>
      <c r="AW534" s="98"/>
      <c r="AX534" s="98"/>
      <c r="AY534" s="98"/>
      <c r="AZ534" s="46">
        <f t="shared" si="428"/>
        <v>5</v>
      </c>
      <c r="BA534" s="54">
        <v>7.96</v>
      </c>
      <c r="BB534" s="114">
        <f t="shared" si="423"/>
        <v>14.96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>
        <v>0</v>
      </c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>
        <v>0</v>
      </c>
      <c r="CA534" s="98"/>
      <c r="CB534" s="98"/>
      <c r="CC534" s="98"/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24</v>
      </c>
      <c r="CU534" s="53">
        <f t="shared" si="444"/>
        <v>2.4217961654894045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>
        <v>0</v>
      </c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>
        <v>0</v>
      </c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>
        <v>0</v>
      </c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>
        <v>0</v>
      </c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>
        <v>0</v>
      </c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>
        <v>0</v>
      </c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>
        <v>0</v>
      </c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>
        <v>0</v>
      </c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>
        <v>0</v>
      </c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>
        <v>0</v>
      </c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>
        <v>4</v>
      </c>
      <c r="S537" s="98"/>
      <c r="T537" s="98"/>
      <c r="U537" s="98"/>
      <c r="V537" s="46">
        <f t="shared" si="426"/>
        <v>10</v>
      </c>
      <c r="W537" s="54">
        <v>7.8</v>
      </c>
      <c r="X537" s="114">
        <f t="shared" si="421"/>
        <v>27.8</v>
      </c>
      <c r="Y537" s="98">
        <v>14</v>
      </c>
      <c r="Z537" s="98">
        <v>11</v>
      </c>
      <c r="AA537" s="98">
        <v>4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>
        <v>3</v>
      </c>
      <c r="AH537" s="98"/>
      <c r="AI537" s="98"/>
      <c r="AJ537" s="98"/>
      <c r="AK537" s="46">
        <f t="shared" si="427"/>
        <v>56</v>
      </c>
      <c r="AL537" s="54">
        <v>76.05</v>
      </c>
      <c r="AM537" s="114">
        <f t="shared" si="422"/>
        <v>163.05000000000001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>
        <v>0</v>
      </c>
      <c r="AW537" s="98"/>
      <c r="AX537" s="98"/>
      <c r="AY537" s="98"/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>
        <v>0</v>
      </c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>
        <v>0</v>
      </c>
      <c r="CA537" s="98"/>
      <c r="CB537" s="98"/>
      <c r="CC537" s="98"/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8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7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67</v>
      </c>
      <c r="CU537" s="53">
        <f t="shared" si="444"/>
        <v>0.78052190121155651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>
        <v>0</v>
      </c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>
        <v>0</v>
      </c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>
        <v>0</v>
      </c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>
        <v>0</v>
      </c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>
        <v>0</v>
      </c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>
        <v>0</v>
      </c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>
        <v>0</v>
      </c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>
        <v>0</v>
      </c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>
        <v>0</v>
      </c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>
        <v>0</v>
      </c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>
        <v>0</v>
      </c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>
        <v>0</v>
      </c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>
        <v>0</v>
      </c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>
        <v>0</v>
      </c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>
        <v>0</v>
      </c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>
        <v>0</v>
      </c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>
        <v>0</v>
      </c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>
        <v>0</v>
      </c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>
        <v>0</v>
      </c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>
        <v>0</v>
      </c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>
        <v>0</v>
      </c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>
        <v>0</v>
      </c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>
        <v>0</v>
      </c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>
        <v>0</v>
      </c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>
        <v>0</v>
      </c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>
        <v>0</v>
      </c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>
        <v>0</v>
      </c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>
        <v>0</v>
      </c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>
        <v>0</v>
      </c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>
        <v>0</v>
      </c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>
        <v>0</v>
      </c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>
        <v>0</v>
      </c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>
        <v>0</v>
      </c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>
        <v>0</v>
      </c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>
        <v>0</v>
      </c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>
        <v>0</v>
      </c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>
        <v>0</v>
      </c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>
        <v>0</v>
      </c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>
        <v>0</v>
      </c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>
        <v>0</v>
      </c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>
        <v>0</v>
      </c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>
        <v>0</v>
      </c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>
        <v>0</v>
      </c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>
        <v>0</v>
      </c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>
        <v>0</v>
      </c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>
        <v>0</v>
      </c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>
        <v>0</v>
      </c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>
        <v>0</v>
      </c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>
        <v>0</v>
      </c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>
        <v>0</v>
      </c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>
        <v>0</v>
      </c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>
        <v>0</v>
      </c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>
        <v>0</v>
      </c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>
        <v>0</v>
      </c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>
        <v>0</v>
      </c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>
        <v>0</v>
      </c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>
        <v>0</v>
      </c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>
        <v>0</v>
      </c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>
        <v>0</v>
      </c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>
        <v>0</v>
      </c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>
        <v>0</v>
      </c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>
        <v>0</v>
      </c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>
        <v>0</v>
      </c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>
        <v>0</v>
      </c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>
        <v>0</v>
      </c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>
        <v>0</v>
      </c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>
        <v>0</v>
      </c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>
        <v>0</v>
      </c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>
        <v>0</v>
      </c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>
        <v>0</v>
      </c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>
        <v>0</v>
      </c>
      <c r="S552" s="98"/>
      <c r="T552" s="98"/>
      <c r="U552" s="98"/>
      <c r="V552" s="46">
        <f t="shared" si="426"/>
        <v>1</v>
      </c>
      <c r="W552" s="54">
        <v>1.95</v>
      </c>
      <c r="X552" s="114">
        <f t="shared" si="421"/>
        <v>3.95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7</v>
      </c>
      <c r="AG552" s="98">
        <v>3</v>
      </c>
      <c r="AH552" s="98"/>
      <c r="AI552" s="98"/>
      <c r="AJ552" s="98"/>
      <c r="AK552" s="46">
        <f t="shared" si="427"/>
        <v>23</v>
      </c>
      <c r="AL552" s="54">
        <v>17.549999999999997</v>
      </c>
      <c r="AM552" s="114">
        <f t="shared" si="422"/>
        <v>59.55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>
        <v>0</v>
      </c>
      <c r="AW552" s="98"/>
      <c r="AX552" s="98"/>
      <c r="AY552" s="98"/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>
        <v>0</v>
      </c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>
        <v>0</v>
      </c>
      <c r="CA552" s="98"/>
      <c r="CB552" s="98"/>
      <c r="CC552" s="98"/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7</v>
      </c>
      <c r="CO552" s="91">
        <f t="shared" si="439"/>
        <v>3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19.499999999999996</v>
      </c>
      <c r="CT552" s="52">
        <f t="shared" si="443"/>
        <v>24</v>
      </c>
      <c r="CU552" s="53">
        <f t="shared" si="444"/>
        <v>1.2307692307692311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>
        <v>1</v>
      </c>
      <c r="S553" s="98"/>
      <c r="T553" s="98"/>
      <c r="U553" s="98"/>
      <c r="V553" s="46">
        <f t="shared" si="426"/>
        <v>4</v>
      </c>
      <c r="W553" s="54">
        <v>3.9</v>
      </c>
      <c r="X553" s="114">
        <f t="shared" si="421"/>
        <v>11.9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>
        <v>3</v>
      </c>
      <c r="AH553" s="98"/>
      <c r="AI553" s="98"/>
      <c r="AJ553" s="98"/>
      <c r="AK553" s="46">
        <f t="shared" si="427"/>
        <v>17</v>
      </c>
      <c r="AL553" s="54">
        <v>19.5</v>
      </c>
      <c r="AM553" s="114">
        <f t="shared" si="422"/>
        <v>52.5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>
        <v>0</v>
      </c>
      <c r="AW553" s="98"/>
      <c r="AX553" s="98"/>
      <c r="AY553" s="98"/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>
        <v>0</v>
      </c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>
        <v>0</v>
      </c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4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22</v>
      </c>
      <c r="CU553" s="53">
        <f t="shared" si="444"/>
        <v>0.8664828672705791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>
        <v>0</v>
      </c>
      <c r="S554" s="98"/>
      <c r="T554" s="98"/>
      <c r="U554" s="98"/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>
        <v>0</v>
      </c>
      <c r="AH554" s="98"/>
      <c r="AI554" s="98"/>
      <c r="AJ554" s="98"/>
      <c r="AK554" s="46">
        <f t="shared" si="427"/>
        <v>4</v>
      </c>
      <c r="AL554" s="54">
        <v>7.8</v>
      </c>
      <c r="AM554" s="114">
        <f t="shared" si="422"/>
        <v>15.8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>
        <v>0</v>
      </c>
      <c r="AW554" s="98"/>
      <c r="AX554" s="98"/>
      <c r="AY554" s="98"/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>
        <v>0</v>
      </c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>
        <v>0</v>
      </c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9.75</v>
      </c>
      <c r="CT554" s="52">
        <f t="shared" si="443"/>
        <v>7</v>
      </c>
      <c r="CU554" s="53">
        <f t="shared" si="444"/>
        <v>0.71794871794871795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1</v>
      </c>
      <c r="R555" s="98">
        <v>2</v>
      </c>
      <c r="S555" s="98"/>
      <c r="T555" s="98"/>
      <c r="U555" s="98"/>
      <c r="V555" s="46">
        <f t="shared" si="426"/>
        <v>22</v>
      </c>
      <c r="W555" s="54">
        <v>33.15</v>
      </c>
      <c r="X555" s="114">
        <f t="shared" si="421"/>
        <v>74.150000000000006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>
        <v>0</v>
      </c>
      <c r="AH555" s="98"/>
      <c r="AI555" s="98"/>
      <c r="AJ555" s="98"/>
      <c r="AK555" s="46">
        <f t="shared" si="427"/>
        <v>3</v>
      </c>
      <c r="AL555" s="54">
        <v>5.85</v>
      </c>
      <c r="AM555" s="114">
        <f t="shared" si="422"/>
        <v>11.85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>
        <v>0</v>
      </c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>
        <v>0</v>
      </c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>
        <v>0</v>
      </c>
      <c r="CA555" s="98"/>
      <c r="CB555" s="98"/>
      <c r="CC555" s="98"/>
      <c r="CD555" s="51">
        <f t="shared" si="430"/>
        <v>0</v>
      </c>
      <c r="CE555" s="54">
        <v>0</v>
      </c>
      <c r="CF555" s="114">
        <f t="shared" si="425"/>
        <v>0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1</v>
      </c>
      <c r="CO555" s="91">
        <f t="shared" si="439"/>
        <v>2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39</v>
      </c>
      <c r="CT555" s="52">
        <f t="shared" si="443"/>
        <v>25</v>
      </c>
      <c r="CU555" s="53">
        <f t="shared" si="444"/>
        <v>0.64102564102564108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>
        <v>0</v>
      </c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>
        <v>0</v>
      </c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>
        <v>0</v>
      </c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>
        <v>0</v>
      </c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>
        <v>0</v>
      </c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>
        <v>0</v>
      </c>
      <c r="S557" s="98"/>
      <c r="T557" s="98"/>
      <c r="U557" s="98"/>
      <c r="V557" s="46">
        <f t="shared" si="426"/>
        <v>0</v>
      </c>
      <c r="W557" s="54">
        <v>0</v>
      </c>
      <c r="X557" s="114">
        <f t="shared" si="421"/>
        <v>0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2</v>
      </c>
      <c r="AG557" s="98">
        <v>4</v>
      </c>
      <c r="AH557" s="98"/>
      <c r="AI557" s="98"/>
      <c r="AJ557" s="98"/>
      <c r="AK557" s="46">
        <f t="shared" si="427"/>
        <v>39</v>
      </c>
      <c r="AL557" s="54">
        <v>56.55</v>
      </c>
      <c r="AM557" s="114">
        <f t="shared" si="422"/>
        <v>124.55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>
        <v>0</v>
      </c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>
        <v>0</v>
      </c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>
        <v>0</v>
      </c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2</v>
      </c>
      <c r="CO557" s="91">
        <f t="shared" si="439"/>
        <v>4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56.55</v>
      </c>
      <c r="CT557" s="52">
        <f t="shared" si="443"/>
        <v>39</v>
      </c>
      <c r="CU557" s="53">
        <f t="shared" si="444"/>
        <v>0.68965517241379315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>
        <v>0</v>
      </c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>
        <v>0</v>
      </c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>
        <v>0</v>
      </c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>
        <v>0</v>
      </c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>
        <v>0</v>
      </c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>
        <v>0</v>
      </c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>
        <v>0</v>
      </c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>
        <v>0</v>
      </c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>
        <v>0</v>
      </c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>
        <v>0</v>
      </c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>
        <v>0</v>
      </c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>
        <v>0</v>
      </c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>
        <v>0</v>
      </c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>
        <v>0</v>
      </c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>
        <v>0</v>
      </c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>
        <v>0</v>
      </c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>
        <v>0</v>
      </c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>
        <v>0</v>
      </c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>
        <v>0</v>
      </c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>
        <v>0</v>
      </c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>
        <v>0</v>
      </c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>
        <v>0</v>
      </c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>
        <v>0</v>
      </c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>
        <v>0</v>
      </c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>
        <v>0</v>
      </c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>
        <v>0</v>
      </c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>
        <v>0</v>
      </c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>
        <v>0</v>
      </c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>
        <v>0</v>
      </c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>
        <v>0</v>
      </c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>
        <v>0</v>
      </c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>
        <v>0</v>
      </c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>
        <v>0</v>
      </c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>
        <v>0</v>
      </c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>
        <v>0</v>
      </c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>
        <v>0</v>
      </c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>
        <v>0</v>
      </c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>
        <v>0</v>
      </c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>
        <v>0</v>
      </c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>
        <v>0</v>
      </c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>
        <v>0</v>
      </c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>
        <v>0</v>
      </c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>
        <v>0</v>
      </c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>
        <v>0</v>
      </c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>
        <v>0</v>
      </c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>
        <v>0</v>
      </c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>
        <v>0</v>
      </c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>
        <v>0</v>
      </c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>
        <v>0</v>
      </c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>
        <v>0</v>
      </c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>
        <v>0</v>
      </c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>
        <v>0</v>
      </c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>
        <v>0</v>
      </c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>
        <v>0</v>
      </c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>
        <v>0</v>
      </c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>
        <v>0</v>
      </c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>
        <v>0</v>
      </c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>
        <v>0</v>
      </c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>
        <v>0</v>
      </c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>
        <v>0</v>
      </c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>
        <v>0</v>
      </c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>
        <v>0</v>
      </c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>
        <v>0</v>
      </c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>
        <v>0</v>
      </c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>
        <v>0</v>
      </c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>
        <v>0</v>
      </c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>
        <v>0</v>
      </c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>
        <v>0</v>
      </c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>
        <v>0</v>
      </c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>
        <v>0</v>
      </c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2</v>
      </c>
      <c r="O572" s="98">
        <v>2</v>
      </c>
      <c r="P572" s="98">
        <v>0</v>
      </c>
      <c r="Q572" s="98">
        <v>0</v>
      </c>
      <c r="R572" s="98">
        <v>1</v>
      </c>
      <c r="S572" s="98"/>
      <c r="T572" s="98"/>
      <c r="U572" s="98"/>
      <c r="V572" s="46">
        <f t="shared" si="426"/>
        <v>8</v>
      </c>
      <c r="W572" s="54">
        <v>5.85</v>
      </c>
      <c r="X572" s="114">
        <f t="shared" si="421"/>
        <v>20.85</v>
      </c>
      <c r="Y572" s="98">
        <v>7</v>
      </c>
      <c r="Z572" s="98">
        <v>10</v>
      </c>
      <c r="AA572" s="98">
        <v>5</v>
      </c>
      <c r="AB572" s="98">
        <v>3</v>
      </c>
      <c r="AC572" s="98">
        <v>7</v>
      </c>
      <c r="AD572" s="98">
        <v>3</v>
      </c>
      <c r="AE572" s="98">
        <v>0</v>
      </c>
      <c r="AF572" s="98">
        <v>4</v>
      </c>
      <c r="AG572" s="98">
        <v>0</v>
      </c>
      <c r="AH572" s="98"/>
      <c r="AI572" s="98"/>
      <c r="AJ572" s="98"/>
      <c r="AK572" s="46">
        <f t="shared" si="427"/>
        <v>39</v>
      </c>
      <c r="AL572" s="54">
        <v>58.5</v>
      </c>
      <c r="AM572" s="114">
        <f t="shared" si="422"/>
        <v>119.5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>
        <v>0</v>
      </c>
      <c r="AW572" s="98"/>
      <c r="AX572" s="98"/>
      <c r="AY572" s="98"/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>
        <v>0</v>
      </c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>
        <v>0</v>
      </c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9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1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49</v>
      </c>
      <c r="CU572" s="53">
        <f t="shared" si="444"/>
        <v>0.73861923424781439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>
        <v>0</v>
      </c>
      <c r="S573" s="98"/>
      <c r="T573" s="98"/>
      <c r="U573" s="98"/>
      <c r="V573" s="46">
        <f t="shared" si="426"/>
        <v>10</v>
      </c>
      <c r="W573" s="54">
        <v>17.549999999999997</v>
      </c>
      <c r="X573" s="114">
        <f t="shared" si="421"/>
        <v>30.549999999999997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6</v>
      </c>
      <c r="AG573" s="98">
        <v>2</v>
      </c>
      <c r="AH573" s="98"/>
      <c r="AI573" s="98"/>
      <c r="AJ573" s="98"/>
      <c r="AK573" s="46">
        <f t="shared" si="427"/>
        <v>54</v>
      </c>
      <c r="AL573" s="54">
        <v>70.199999999999989</v>
      </c>
      <c r="AM573" s="114">
        <f t="shared" si="422"/>
        <v>172.2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>
        <v>1</v>
      </c>
      <c r="AW573" s="98"/>
      <c r="AX573" s="98"/>
      <c r="AY573" s="98"/>
      <c r="AZ573" s="46">
        <f t="shared" si="428"/>
        <v>1</v>
      </c>
      <c r="BA573" s="54">
        <v>0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>
        <v>0</v>
      </c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>
        <v>0</v>
      </c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7</v>
      </c>
      <c r="CO573" s="91">
        <f t="shared" si="439"/>
        <v>3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65</v>
      </c>
      <c r="CU573" s="53">
        <f t="shared" si="444"/>
        <v>0.74074074074074081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>
        <v>0</v>
      </c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>
        <v>0</v>
      </c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>
        <v>0</v>
      </c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>
        <v>0</v>
      </c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>
        <v>0</v>
      </c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>
        <v>0</v>
      </c>
      <c r="S575" s="98"/>
      <c r="T575" s="98"/>
      <c r="U575" s="98"/>
      <c r="V575" s="46">
        <f t="shared" si="426"/>
        <v>1</v>
      </c>
      <c r="W575" s="54">
        <v>0</v>
      </c>
      <c r="X575" s="114">
        <f t="shared" ref="X575:X638" si="446">SUM(L575:W575)</f>
        <v>2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>
        <v>0</v>
      </c>
      <c r="AH575" s="98"/>
      <c r="AI575" s="98"/>
      <c r="AJ575" s="98"/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>
        <v>0</v>
      </c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>
        <v>0</v>
      </c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>
        <v>0</v>
      </c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13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>
        <v>0</v>
      </c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>
        <v>0</v>
      </c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>
        <v>0</v>
      </c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>
        <v>0</v>
      </c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>
        <v>0</v>
      </c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>
        <v>0</v>
      </c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>
        <v>0</v>
      </c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>
        <v>0</v>
      </c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>
        <v>0</v>
      </c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>
        <v>0</v>
      </c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>
        <v>0</v>
      </c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>
        <v>0</v>
      </c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>
        <v>0</v>
      </c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>
        <v>0</v>
      </c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>
        <v>0</v>
      </c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>
        <v>0</v>
      </c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>
        <v>0</v>
      </c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>
        <v>0</v>
      </c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>
        <v>0</v>
      </c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>
        <v>0</v>
      </c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>
        <v>0</v>
      </c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>
        <v>0</v>
      </c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>
        <v>0</v>
      </c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>
        <v>0</v>
      </c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>
        <v>0</v>
      </c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>
        <v>0</v>
      </c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>
        <v>0</v>
      </c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>
        <v>0</v>
      </c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>
        <v>0</v>
      </c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>
        <v>0</v>
      </c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>
        <v>0</v>
      </c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>
        <v>0</v>
      </c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>
        <v>0</v>
      </c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>
        <v>0</v>
      </c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>
        <v>0</v>
      </c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>
        <v>0</v>
      </c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>
        <v>0</v>
      </c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>
        <v>0</v>
      </c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>
        <v>0</v>
      </c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>
        <v>0</v>
      </c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>
        <v>0</v>
      </c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>
        <v>0</v>
      </c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>
        <v>0</v>
      </c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>
        <v>0</v>
      </c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>
        <v>0</v>
      </c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>
        <v>0</v>
      </c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>
        <v>0</v>
      </c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>
        <v>0</v>
      </c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>
        <v>0</v>
      </c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>
        <v>0</v>
      </c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>
        <v>0</v>
      </c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>
        <v>0</v>
      </c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>
        <v>0</v>
      </c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>
        <v>0</v>
      </c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>
        <v>0</v>
      </c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>
        <v>0</v>
      </c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>
        <v>0</v>
      </c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>
        <v>0</v>
      </c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>
        <v>0</v>
      </c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>
        <v>0</v>
      </c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>
        <v>0</v>
      </c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>
        <v>0</v>
      </c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>
        <v>0</v>
      </c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>
        <v>0</v>
      </c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>
        <v>0</v>
      </c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>
        <v>0</v>
      </c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>
        <v>0</v>
      </c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>
        <v>0</v>
      </c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>
        <v>0</v>
      </c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>
        <v>0</v>
      </c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>
        <v>0</v>
      </c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>
        <v>0</v>
      </c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>
        <v>0</v>
      </c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>
        <v>0</v>
      </c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>
        <v>0</v>
      </c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>
        <v>0</v>
      </c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>
        <v>0</v>
      </c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>
        <v>0</v>
      </c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>
        <v>0</v>
      </c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/>
      <c r="T592" s="98"/>
      <c r="U592" s="98"/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>
        <v>0</v>
      </c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>
        <v>0</v>
      </c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>
        <v>0</v>
      </c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>
        <v>0</v>
      </c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>
        <v>0</v>
      </c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>
        <v>0</v>
      </c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>
        <v>0</v>
      </c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>
        <v>0</v>
      </c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>
        <v>13</v>
      </c>
      <c r="S594" s="98"/>
      <c r="T594" s="98"/>
      <c r="U594" s="98"/>
      <c r="V594" s="46">
        <f t="shared" si="451"/>
        <v>114</v>
      </c>
      <c r="W594" s="54">
        <v>159.89999999999998</v>
      </c>
      <c r="X594" s="114">
        <f t="shared" si="446"/>
        <v>379.9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23</v>
      </c>
      <c r="AG594" s="98">
        <v>24</v>
      </c>
      <c r="AH594" s="98"/>
      <c r="AI594" s="98"/>
      <c r="AJ594" s="98"/>
      <c r="AK594" s="46">
        <f t="shared" si="452"/>
        <v>336</v>
      </c>
      <c r="AL594" s="54">
        <v>516.75</v>
      </c>
      <c r="AM594" s="114">
        <f t="shared" si="447"/>
        <v>1162.75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>
        <v>1</v>
      </c>
      <c r="AW594" s="98"/>
      <c r="AX594" s="98"/>
      <c r="AY594" s="98"/>
      <c r="AZ594" s="46">
        <f t="shared" si="453"/>
        <v>3</v>
      </c>
      <c r="BA594" s="54">
        <v>3.98</v>
      </c>
      <c r="BB594" s="114">
        <f t="shared" si="448"/>
        <v>9.98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>
        <v>0</v>
      </c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>
        <v>0</v>
      </c>
      <c r="CA594" s="98"/>
      <c r="CB594" s="98"/>
      <c r="CC594" s="98"/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29</v>
      </c>
      <c r="CO594" s="91">
        <f t="shared" si="464"/>
        <v>38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688.63</v>
      </c>
      <c r="CT594" s="52">
        <f t="shared" si="468"/>
        <v>457</v>
      </c>
      <c r="CU594" s="53">
        <f t="shared" si="469"/>
        <v>0.66363649565078486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>
        <v>0</v>
      </c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>
        <v>0</v>
      </c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>
        <v>0</v>
      </c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>
        <v>0</v>
      </c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>
        <v>0</v>
      </c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>
        <v>0</v>
      </c>
      <c r="S596" s="98"/>
      <c r="T596" s="98"/>
      <c r="U596" s="98"/>
      <c r="V596" s="46">
        <f t="shared" si="451"/>
        <v>13</v>
      </c>
      <c r="W596" s="54">
        <v>23.4</v>
      </c>
      <c r="X596" s="114">
        <f t="shared" si="446"/>
        <v>47.4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>
        <v>0</v>
      </c>
      <c r="AH596" s="98"/>
      <c r="AI596" s="98"/>
      <c r="AJ596" s="98"/>
      <c r="AK596" s="46">
        <f t="shared" si="452"/>
        <v>17</v>
      </c>
      <c r="AL596" s="54">
        <v>13.649999999999999</v>
      </c>
      <c r="AM596" s="114">
        <f t="shared" si="447"/>
        <v>44.65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>
        <v>0</v>
      </c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>
        <v>0</v>
      </c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>
        <v>0</v>
      </c>
      <c r="CA596" s="98"/>
      <c r="CB596" s="98"/>
      <c r="CC596" s="98"/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41.05</v>
      </c>
      <c r="CT596" s="52">
        <f t="shared" si="468"/>
        <v>32</v>
      </c>
      <c r="CU596" s="53">
        <f t="shared" si="469"/>
        <v>0.77953714981729605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>
        <v>0</v>
      </c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>
        <v>0</v>
      </c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>
        <v>0</v>
      </c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>
        <v>0</v>
      </c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>
        <v>0</v>
      </c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>
        <v>0</v>
      </c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>
        <v>0</v>
      </c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>
        <v>0</v>
      </c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>
        <v>0</v>
      </c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>
        <v>0</v>
      </c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>
        <v>0</v>
      </c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>
        <v>0</v>
      </c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>
        <v>0</v>
      </c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>
        <v>0</v>
      </c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>
        <v>1</v>
      </c>
      <c r="S600" s="98"/>
      <c r="T600" s="98"/>
      <c r="U600" s="98"/>
      <c r="V600" s="46">
        <f t="shared" si="451"/>
        <v>3</v>
      </c>
      <c r="W600" s="54">
        <v>0</v>
      </c>
      <c r="X600" s="114">
        <f t="shared" si="446"/>
        <v>6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>
        <v>5</v>
      </c>
      <c r="AH600" s="98"/>
      <c r="AI600" s="98"/>
      <c r="AJ600" s="98"/>
      <c r="AK600" s="46">
        <f t="shared" si="452"/>
        <v>24</v>
      </c>
      <c r="AL600" s="54">
        <v>21.45</v>
      </c>
      <c r="AM600" s="114">
        <f t="shared" si="447"/>
        <v>60.45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1</v>
      </c>
      <c r="AV600" s="98">
        <v>0</v>
      </c>
      <c r="AW600" s="98"/>
      <c r="AX600" s="98"/>
      <c r="AY600" s="98"/>
      <c r="AZ600" s="46">
        <f t="shared" si="453"/>
        <v>1</v>
      </c>
      <c r="BA600" s="54">
        <v>0</v>
      </c>
      <c r="BB600" s="114">
        <f t="shared" si="448"/>
        <v>2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>
        <v>0</v>
      </c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>
        <v>0</v>
      </c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7</v>
      </c>
      <c r="CO600" s="91">
        <f t="shared" si="464"/>
        <v>6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21.45</v>
      </c>
      <c r="CT600" s="52">
        <f t="shared" si="468"/>
        <v>28</v>
      </c>
      <c r="CU600" s="53">
        <f t="shared" si="469"/>
        <v>1.3053613053613053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>
        <v>0</v>
      </c>
      <c r="S601" s="98"/>
      <c r="T601" s="98"/>
      <c r="U601" s="98"/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>
        <v>0</v>
      </c>
      <c r="AH601" s="98"/>
      <c r="AI601" s="98"/>
      <c r="AJ601" s="98"/>
      <c r="AK601" s="46">
        <f t="shared" si="452"/>
        <v>8</v>
      </c>
      <c r="AL601" s="54">
        <v>15.6</v>
      </c>
      <c r="AM601" s="114">
        <f t="shared" si="447"/>
        <v>30.6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>
        <v>0</v>
      </c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>
        <v>0</v>
      </c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>
        <v>0</v>
      </c>
      <c r="CA601" s="98"/>
      <c r="CB601" s="98"/>
      <c r="CC601" s="98"/>
      <c r="CD601" s="51">
        <f t="shared" si="455"/>
        <v>1</v>
      </c>
      <c r="CE601" s="54">
        <v>2</v>
      </c>
      <c r="CF601" s="114">
        <f t="shared" si="450"/>
        <v>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23.45</v>
      </c>
      <c r="CT601" s="52">
        <f t="shared" si="468"/>
        <v>12</v>
      </c>
      <c r="CU601" s="53">
        <f t="shared" si="469"/>
        <v>0.51172707889125801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>
        <v>0</v>
      </c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>
        <v>0</v>
      </c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>
        <v>0</v>
      </c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>
        <v>0</v>
      </c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>
        <v>0</v>
      </c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4</v>
      </c>
      <c r="O603" s="98">
        <v>2</v>
      </c>
      <c r="P603" s="98">
        <v>0</v>
      </c>
      <c r="Q603" s="98">
        <v>0</v>
      </c>
      <c r="R603" s="98">
        <v>0</v>
      </c>
      <c r="S603" s="98"/>
      <c r="T603" s="98"/>
      <c r="U603" s="98"/>
      <c r="V603" s="46">
        <f t="shared" si="451"/>
        <v>11</v>
      </c>
      <c r="W603" s="54">
        <v>15.6</v>
      </c>
      <c r="X603" s="114">
        <f t="shared" si="446"/>
        <v>37.6</v>
      </c>
      <c r="Y603" s="98">
        <v>14</v>
      </c>
      <c r="Z603" s="98">
        <v>7</v>
      </c>
      <c r="AA603" s="98">
        <v>15</v>
      </c>
      <c r="AB603" s="98">
        <v>0</v>
      </c>
      <c r="AC603" s="98">
        <v>8</v>
      </c>
      <c r="AD603" s="98">
        <v>5</v>
      </c>
      <c r="AE603" s="98">
        <v>4</v>
      </c>
      <c r="AF603" s="98">
        <v>0</v>
      </c>
      <c r="AG603" s="98">
        <v>3</v>
      </c>
      <c r="AH603" s="98"/>
      <c r="AI603" s="98"/>
      <c r="AJ603" s="98"/>
      <c r="AK603" s="46">
        <f t="shared" si="452"/>
        <v>56</v>
      </c>
      <c r="AL603" s="54">
        <v>83.85</v>
      </c>
      <c r="AM603" s="114">
        <f t="shared" si="447"/>
        <v>174.85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0</v>
      </c>
      <c r="AV603" s="98">
        <v>0</v>
      </c>
      <c r="AW603" s="98"/>
      <c r="AX603" s="98"/>
      <c r="AY603" s="98"/>
      <c r="AZ603" s="46">
        <f t="shared" si="453"/>
        <v>0</v>
      </c>
      <c r="BA603" s="54">
        <v>0</v>
      </c>
      <c r="BB603" s="114">
        <f t="shared" si="448"/>
        <v>0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>
        <v>0</v>
      </c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>
        <v>0</v>
      </c>
      <c r="CA603" s="98"/>
      <c r="CB603" s="98"/>
      <c r="CC603" s="98"/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12</v>
      </c>
      <c r="CL603" s="91">
        <f t="shared" si="461"/>
        <v>7</v>
      </c>
      <c r="CM603" s="91">
        <f t="shared" si="462"/>
        <v>4</v>
      </c>
      <c r="CN603" s="91">
        <f t="shared" si="463"/>
        <v>0</v>
      </c>
      <c r="CO603" s="91">
        <f t="shared" si="464"/>
        <v>3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67</v>
      </c>
      <c r="CU603" s="53">
        <f t="shared" si="469"/>
        <v>0.67370537958773258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>
        <v>0</v>
      </c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>
        <v>0</v>
      </c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>
        <v>0</v>
      </c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>
        <v>0</v>
      </c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>
        <v>0</v>
      </c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>
        <v>0</v>
      </c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>
        <v>0</v>
      </c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>
        <v>0</v>
      </c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>
        <v>0</v>
      </c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>
        <v>0</v>
      </c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>
        <v>0</v>
      </c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>
        <v>0</v>
      </c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>
        <v>0</v>
      </c>
      <c r="S607" s="98"/>
      <c r="T607" s="98"/>
      <c r="U607" s="98"/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12</v>
      </c>
      <c r="AG607" s="98">
        <v>3</v>
      </c>
      <c r="AH607" s="98"/>
      <c r="AI607" s="98"/>
      <c r="AJ607" s="98"/>
      <c r="AK607" s="46">
        <f t="shared" si="452"/>
        <v>57</v>
      </c>
      <c r="AL607" s="54">
        <v>52.65</v>
      </c>
      <c r="AM607" s="114">
        <f t="shared" si="447"/>
        <v>161.65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>
        <v>0</v>
      </c>
      <c r="AW607" s="98"/>
      <c r="AX607" s="98"/>
      <c r="AY607" s="98"/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>
        <v>0</v>
      </c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>
        <v>0</v>
      </c>
      <c r="CA607" s="98"/>
      <c r="CB607" s="98"/>
      <c r="CC607" s="98"/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16</v>
      </c>
      <c r="CO607" s="91">
        <f t="shared" si="464"/>
        <v>3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83</v>
      </c>
      <c r="CU607" s="53">
        <f t="shared" si="469"/>
        <v>0.86829166230777288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16</v>
      </c>
      <c r="R608" s="98">
        <v>6</v>
      </c>
      <c r="S608" s="98"/>
      <c r="T608" s="98"/>
      <c r="U608" s="98"/>
      <c r="V608" s="46">
        <f t="shared" si="451"/>
        <v>87</v>
      </c>
      <c r="W608" s="54">
        <v>97.5</v>
      </c>
      <c r="X608" s="114">
        <f t="shared" si="446"/>
        <v>259.5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>
        <v>0</v>
      </c>
      <c r="AH608" s="98"/>
      <c r="AI608" s="98"/>
      <c r="AJ608" s="98"/>
      <c r="AK608" s="46">
        <f t="shared" si="452"/>
        <v>20</v>
      </c>
      <c r="AL608" s="54">
        <v>29.25</v>
      </c>
      <c r="AM608" s="114">
        <f t="shared" si="447"/>
        <v>66.25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>
        <v>0</v>
      </c>
      <c r="AW608" s="98"/>
      <c r="AX608" s="98"/>
      <c r="AY608" s="98"/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>
        <v>0</v>
      </c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>
        <v>0</v>
      </c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19</v>
      </c>
      <c r="CO608" s="91">
        <f t="shared" si="464"/>
        <v>6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126.75</v>
      </c>
      <c r="CT608" s="52">
        <f t="shared" si="468"/>
        <v>107</v>
      </c>
      <c r="CU608" s="53">
        <f t="shared" si="469"/>
        <v>0.84418145956607493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>
        <v>0</v>
      </c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>
        <v>0</v>
      </c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>
        <v>0</v>
      </c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>
        <v>0</v>
      </c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>
        <v>0</v>
      </c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3</v>
      </c>
      <c r="Q610" s="98">
        <v>6</v>
      </c>
      <c r="R610" s="98">
        <v>0</v>
      </c>
      <c r="S610" s="98"/>
      <c r="T610" s="98"/>
      <c r="U610" s="98"/>
      <c r="V610" s="46">
        <f t="shared" si="451"/>
        <v>64</v>
      </c>
      <c r="W610" s="54">
        <v>107.25</v>
      </c>
      <c r="X610" s="114">
        <f t="shared" si="446"/>
        <v>216.25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1</v>
      </c>
      <c r="AF610" s="98">
        <v>0</v>
      </c>
      <c r="AG610" s="98">
        <v>0</v>
      </c>
      <c r="AH610" s="98"/>
      <c r="AI610" s="98"/>
      <c r="AJ610" s="98"/>
      <c r="AK610" s="46">
        <f t="shared" si="452"/>
        <v>2</v>
      </c>
      <c r="AL610" s="54">
        <v>0</v>
      </c>
      <c r="AM610" s="114">
        <f t="shared" si="447"/>
        <v>4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>
        <v>0</v>
      </c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>
        <v>0</v>
      </c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>
        <v>0</v>
      </c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4</v>
      </c>
      <c r="CN610" s="91">
        <f t="shared" si="463"/>
        <v>6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107.25</v>
      </c>
      <c r="CT610" s="52">
        <f t="shared" si="468"/>
        <v>66</v>
      </c>
      <c r="CU610" s="53">
        <f t="shared" si="469"/>
        <v>0.61538461538461542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>
        <v>0</v>
      </c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>
        <v>0</v>
      </c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>
        <v>0</v>
      </c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>
        <v>0</v>
      </c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>
        <v>0</v>
      </c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3</v>
      </c>
      <c r="R612" s="98">
        <v>4</v>
      </c>
      <c r="S612" s="98"/>
      <c r="T612" s="98"/>
      <c r="U612" s="98"/>
      <c r="V612" s="46">
        <f t="shared" si="451"/>
        <v>51</v>
      </c>
      <c r="W612" s="54">
        <v>81.900000000000006</v>
      </c>
      <c r="X612" s="114">
        <f t="shared" si="446"/>
        <v>164.9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1</v>
      </c>
      <c r="AG612" s="98">
        <v>5</v>
      </c>
      <c r="AH612" s="98"/>
      <c r="AI612" s="98"/>
      <c r="AJ612" s="98"/>
      <c r="AK612" s="46">
        <f t="shared" si="452"/>
        <v>22</v>
      </c>
      <c r="AL612" s="54">
        <v>29.25</v>
      </c>
      <c r="AM612" s="114">
        <f t="shared" si="447"/>
        <v>67.25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>
        <v>1</v>
      </c>
      <c r="AW612" s="98"/>
      <c r="AX612" s="98"/>
      <c r="AY612" s="98"/>
      <c r="AZ612" s="46">
        <f t="shared" si="453"/>
        <v>3</v>
      </c>
      <c r="BA612" s="54">
        <v>0</v>
      </c>
      <c r="BB612" s="114">
        <f t="shared" si="448"/>
        <v>6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>
        <v>0</v>
      </c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>
        <v>0</v>
      </c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4</v>
      </c>
      <c r="CO612" s="91">
        <f t="shared" si="464"/>
        <v>10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111.15</v>
      </c>
      <c r="CT612" s="52">
        <f t="shared" si="468"/>
        <v>76</v>
      </c>
      <c r="CU612" s="53">
        <f t="shared" si="469"/>
        <v>0.68376068376068377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9</v>
      </c>
      <c r="R613" s="98">
        <v>4</v>
      </c>
      <c r="S613" s="98"/>
      <c r="T613" s="98"/>
      <c r="U613" s="98"/>
      <c r="V613" s="46">
        <f t="shared" si="451"/>
        <v>64</v>
      </c>
      <c r="W613" s="54">
        <v>83.85</v>
      </c>
      <c r="X613" s="114">
        <f t="shared" si="446"/>
        <v>199.85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9</v>
      </c>
      <c r="AG613" s="98">
        <v>0</v>
      </c>
      <c r="AH613" s="98"/>
      <c r="AI613" s="98"/>
      <c r="AJ613" s="98"/>
      <c r="AK613" s="46">
        <f t="shared" si="452"/>
        <v>31</v>
      </c>
      <c r="AL613" s="54">
        <v>25.35</v>
      </c>
      <c r="AM613" s="114">
        <f t="shared" si="447"/>
        <v>87.35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>
        <v>0</v>
      </c>
      <c r="AW613" s="98"/>
      <c r="AX613" s="98"/>
      <c r="AY613" s="98"/>
      <c r="AZ613" s="46">
        <f t="shared" si="453"/>
        <v>6</v>
      </c>
      <c r="BA613" s="54">
        <v>11.94</v>
      </c>
      <c r="BB613" s="114">
        <f t="shared" si="448"/>
        <v>21.939999999999998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>
        <v>0</v>
      </c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>
        <v>0</v>
      </c>
      <c r="CA613" s="98"/>
      <c r="CB613" s="98"/>
      <c r="CC613" s="98"/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18</v>
      </c>
      <c r="CO613" s="91">
        <f t="shared" si="464"/>
        <v>4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125.13999999999999</v>
      </c>
      <c r="CT613" s="52">
        <f t="shared" si="468"/>
        <v>103</v>
      </c>
      <c r="CU613" s="53">
        <f t="shared" si="469"/>
        <v>0.82307815246923455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1</v>
      </c>
      <c r="R614" s="98">
        <v>1</v>
      </c>
      <c r="S614" s="98"/>
      <c r="T614" s="98"/>
      <c r="U614" s="98"/>
      <c r="V614" s="46">
        <f t="shared" si="451"/>
        <v>18</v>
      </c>
      <c r="W614" s="54">
        <v>31.2</v>
      </c>
      <c r="X614" s="114">
        <f t="shared" si="446"/>
        <v>62.2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>
        <v>3</v>
      </c>
      <c r="AH614" s="98"/>
      <c r="AI614" s="98"/>
      <c r="AJ614" s="98"/>
      <c r="AK614" s="46">
        <f t="shared" si="452"/>
        <v>10</v>
      </c>
      <c r="AL614" s="54">
        <v>0</v>
      </c>
      <c r="AM614" s="114">
        <f t="shared" si="447"/>
        <v>20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>
        <v>0</v>
      </c>
      <c r="AW614" s="98"/>
      <c r="AX614" s="98"/>
      <c r="AY614" s="98"/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>
        <v>0</v>
      </c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>
        <v>0</v>
      </c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8</v>
      </c>
      <c r="CO614" s="91">
        <f t="shared" si="464"/>
        <v>4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31.2</v>
      </c>
      <c r="CT614" s="52">
        <f t="shared" si="468"/>
        <v>29</v>
      </c>
      <c r="CU614" s="53">
        <f t="shared" si="469"/>
        <v>0.92948717948717952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4</v>
      </c>
      <c r="R615" s="98">
        <v>3</v>
      </c>
      <c r="S615" s="98"/>
      <c r="T615" s="98"/>
      <c r="U615" s="98"/>
      <c r="V615" s="46">
        <f t="shared" si="451"/>
        <v>50</v>
      </c>
      <c r="W615" s="54">
        <v>72.150000000000006</v>
      </c>
      <c r="X615" s="114">
        <f t="shared" si="446"/>
        <v>164.15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6</v>
      </c>
      <c r="AG615" s="98">
        <v>1</v>
      </c>
      <c r="AH615" s="98"/>
      <c r="AI615" s="98"/>
      <c r="AJ615" s="98"/>
      <c r="AK615" s="46">
        <f t="shared" si="452"/>
        <v>33</v>
      </c>
      <c r="AL615" s="54">
        <v>40.950000000000003</v>
      </c>
      <c r="AM615" s="114">
        <f t="shared" si="447"/>
        <v>98.95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>
        <v>0</v>
      </c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>
        <v>0</v>
      </c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>
        <v>0</v>
      </c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10</v>
      </c>
      <c r="CO615" s="91">
        <f t="shared" si="464"/>
        <v>4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83</v>
      </c>
      <c r="CU615" s="53">
        <f t="shared" si="469"/>
        <v>0.73386383731211313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/>
      <c r="T616" s="98"/>
      <c r="U616" s="98"/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>
        <v>0</v>
      </c>
      <c r="AH616" s="98"/>
      <c r="AI616" s="98"/>
      <c r="AJ616" s="98"/>
      <c r="AK616" s="46">
        <f t="shared" si="452"/>
        <v>62</v>
      </c>
      <c r="AL616" s="54">
        <v>91.65</v>
      </c>
      <c r="AM616" s="114">
        <f t="shared" si="447"/>
        <v>204.65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>
        <v>0</v>
      </c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>
        <v>0</v>
      </c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>
        <v>0</v>
      </c>
      <c r="CA616" s="98"/>
      <c r="CB616" s="98"/>
      <c r="CC616" s="98"/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93.600000000000009</v>
      </c>
      <c r="CT616" s="52">
        <f t="shared" si="468"/>
        <v>63</v>
      </c>
      <c r="CU616" s="53">
        <f t="shared" si="469"/>
        <v>0.67307692307692302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7</v>
      </c>
      <c r="R617" s="98">
        <v>8</v>
      </c>
      <c r="S617" s="98"/>
      <c r="T617" s="98"/>
      <c r="U617" s="98"/>
      <c r="V617" s="46">
        <f t="shared" si="451"/>
        <v>58</v>
      </c>
      <c r="W617" s="54">
        <v>70.199999999999989</v>
      </c>
      <c r="X617" s="114">
        <f t="shared" si="446"/>
        <v>177.2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>
        <v>0</v>
      </c>
      <c r="AH617" s="98"/>
      <c r="AI617" s="98"/>
      <c r="AJ617" s="98"/>
      <c r="AK617" s="46">
        <f t="shared" si="452"/>
        <v>3</v>
      </c>
      <c r="AL617" s="54">
        <v>5.85</v>
      </c>
      <c r="AM617" s="114">
        <f t="shared" si="447"/>
        <v>11.85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>
        <v>0</v>
      </c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>
        <v>0</v>
      </c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>
        <v>0</v>
      </c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7</v>
      </c>
      <c r="CO617" s="91">
        <f t="shared" si="464"/>
        <v>8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61</v>
      </c>
      <c r="CU617" s="53">
        <f t="shared" si="469"/>
        <v>0.80210387902695612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>
        <v>0</v>
      </c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>
        <v>0</v>
      </c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>
        <v>0</v>
      </c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>
        <v>0</v>
      </c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>
        <v>0</v>
      </c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>
        <v>0</v>
      </c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>
        <v>0</v>
      </c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>
        <v>0</v>
      </c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>
        <v>0</v>
      </c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>
        <v>0</v>
      </c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1</v>
      </c>
      <c r="Q620" s="98">
        <v>0</v>
      </c>
      <c r="R620" s="98">
        <v>0</v>
      </c>
      <c r="S620" s="98"/>
      <c r="T620" s="98"/>
      <c r="U620" s="98"/>
      <c r="V620" s="46">
        <f t="shared" si="451"/>
        <v>20</v>
      </c>
      <c r="W620" s="54">
        <v>37.049999999999997</v>
      </c>
      <c r="X620" s="114">
        <f t="shared" si="446"/>
        <v>74.05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2</v>
      </c>
      <c r="AF620" s="98">
        <v>0</v>
      </c>
      <c r="AG620" s="98">
        <v>0</v>
      </c>
      <c r="AH620" s="98"/>
      <c r="AI620" s="98"/>
      <c r="AJ620" s="98"/>
      <c r="AK620" s="46">
        <f t="shared" si="452"/>
        <v>11</v>
      </c>
      <c r="AL620" s="54">
        <v>17.549999999999997</v>
      </c>
      <c r="AM620" s="114">
        <f t="shared" si="447"/>
        <v>35.549999999999997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>
        <v>0</v>
      </c>
      <c r="AW620" s="98"/>
      <c r="AX620" s="98"/>
      <c r="AY620" s="98"/>
      <c r="AZ620" s="46">
        <f t="shared" si="453"/>
        <v>0</v>
      </c>
      <c r="BA620" s="54">
        <v>0</v>
      </c>
      <c r="BB620" s="114">
        <f t="shared" si="448"/>
        <v>0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>
        <v>0</v>
      </c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>
        <v>0</v>
      </c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3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31</v>
      </c>
      <c r="CU620" s="53">
        <f t="shared" si="469"/>
        <v>0.56776556776556786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>
        <v>0</v>
      </c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>
        <v>0</v>
      </c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>
        <v>0</v>
      </c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>
        <v>0</v>
      </c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>
        <v>0</v>
      </c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2</v>
      </c>
      <c r="P622" s="98">
        <v>1</v>
      </c>
      <c r="Q622" s="98">
        <v>4</v>
      </c>
      <c r="R622" s="98">
        <v>0</v>
      </c>
      <c r="S622" s="98"/>
      <c r="T622" s="98"/>
      <c r="U622" s="98"/>
      <c r="V622" s="46">
        <f t="shared" si="451"/>
        <v>43</v>
      </c>
      <c r="W622" s="54">
        <v>74.099999999999994</v>
      </c>
      <c r="X622" s="114">
        <f t="shared" si="446"/>
        <v>142.1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0</v>
      </c>
      <c r="AE622" s="98">
        <v>19</v>
      </c>
      <c r="AF622" s="98">
        <v>9</v>
      </c>
      <c r="AG622" s="98">
        <v>0</v>
      </c>
      <c r="AH622" s="98"/>
      <c r="AI622" s="98"/>
      <c r="AJ622" s="98"/>
      <c r="AK622" s="46">
        <f t="shared" si="452"/>
        <v>102</v>
      </c>
      <c r="AL622" s="54">
        <v>144.30000000000001</v>
      </c>
      <c r="AM622" s="114">
        <f t="shared" si="447"/>
        <v>318.3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>
        <v>0</v>
      </c>
      <c r="AW622" s="98"/>
      <c r="AX622" s="98"/>
      <c r="AY622" s="98"/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>
        <v>0</v>
      </c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0</v>
      </c>
      <c r="BZ622" s="98">
        <v>0</v>
      </c>
      <c r="CA622" s="98"/>
      <c r="CB622" s="98"/>
      <c r="CC622" s="98"/>
      <c r="CD622" s="51">
        <f t="shared" si="455"/>
        <v>0</v>
      </c>
      <c r="CE622" s="54">
        <v>0</v>
      </c>
      <c r="CF622" s="114">
        <f t="shared" si="450"/>
        <v>0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</v>
      </c>
      <c r="CM622" s="91">
        <f t="shared" si="462"/>
        <v>20</v>
      </c>
      <c r="CN622" s="91">
        <f t="shared" si="463"/>
        <v>13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224.37</v>
      </c>
      <c r="CT622" s="52">
        <f t="shared" si="468"/>
        <v>148</v>
      </c>
      <c r="CU622" s="53">
        <f t="shared" si="469"/>
        <v>0.65962472701341535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>
        <v>0</v>
      </c>
      <c r="S623" s="98"/>
      <c r="T623" s="98"/>
      <c r="U623" s="98"/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>
        <v>0</v>
      </c>
      <c r="AH623" s="98"/>
      <c r="AI623" s="98"/>
      <c r="AJ623" s="98"/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>
        <v>0</v>
      </c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>
        <v>0</v>
      </c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>
        <v>0</v>
      </c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3</v>
      </c>
      <c r="R624" s="98">
        <v>1</v>
      </c>
      <c r="S624" s="98"/>
      <c r="T624" s="98"/>
      <c r="U624" s="98"/>
      <c r="V624" s="46">
        <f t="shared" si="451"/>
        <v>50</v>
      </c>
      <c r="W624" s="54">
        <v>58.5</v>
      </c>
      <c r="X624" s="114">
        <f t="shared" si="446"/>
        <v>147.5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8</v>
      </c>
      <c r="AG624" s="98">
        <v>10</v>
      </c>
      <c r="AH624" s="98"/>
      <c r="AI624" s="98"/>
      <c r="AJ624" s="98"/>
      <c r="AK624" s="46">
        <f t="shared" si="452"/>
        <v>148</v>
      </c>
      <c r="AL624" s="54">
        <v>220.35</v>
      </c>
      <c r="AM624" s="114">
        <f t="shared" si="447"/>
        <v>486.35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1</v>
      </c>
      <c r="AV624" s="98">
        <v>0</v>
      </c>
      <c r="AW624" s="98"/>
      <c r="AX624" s="98"/>
      <c r="AY624" s="98"/>
      <c r="AZ624" s="46">
        <f t="shared" si="453"/>
        <v>3</v>
      </c>
      <c r="BA624" s="54">
        <v>1.99</v>
      </c>
      <c r="BB624" s="114">
        <f t="shared" si="448"/>
        <v>7.99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>
        <v>0</v>
      </c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>
        <v>0</v>
      </c>
      <c r="CA624" s="98"/>
      <c r="CB624" s="98"/>
      <c r="CC624" s="98"/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12</v>
      </c>
      <c r="CO624" s="91">
        <f t="shared" si="464"/>
        <v>11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203</v>
      </c>
      <c r="CU624" s="53">
        <f t="shared" si="469"/>
        <v>0.71268080325796934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4</v>
      </c>
      <c r="R625" s="98">
        <v>1</v>
      </c>
      <c r="S625" s="98"/>
      <c r="T625" s="98"/>
      <c r="U625" s="98"/>
      <c r="V625" s="46">
        <f t="shared" si="451"/>
        <v>72</v>
      </c>
      <c r="W625" s="54">
        <v>103.35</v>
      </c>
      <c r="X625" s="114">
        <f t="shared" si="446"/>
        <v>220.35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4</v>
      </c>
      <c r="AG625" s="98">
        <v>1</v>
      </c>
      <c r="AH625" s="98"/>
      <c r="AI625" s="98"/>
      <c r="AJ625" s="98"/>
      <c r="AK625" s="46">
        <f t="shared" si="452"/>
        <v>48</v>
      </c>
      <c r="AL625" s="54">
        <v>66.3</v>
      </c>
      <c r="AM625" s="114">
        <f t="shared" si="447"/>
        <v>134.30000000000001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>
        <v>0</v>
      </c>
      <c r="AW625" s="98"/>
      <c r="AX625" s="98"/>
      <c r="AY625" s="98"/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>
        <v>0</v>
      </c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1</v>
      </c>
      <c r="BZ625" s="98">
        <v>0</v>
      </c>
      <c r="CA625" s="98"/>
      <c r="CB625" s="98"/>
      <c r="CC625" s="98"/>
      <c r="CD625" s="51">
        <f t="shared" si="455"/>
        <v>5</v>
      </c>
      <c r="CE625" s="54">
        <v>8</v>
      </c>
      <c r="CF625" s="114">
        <f t="shared" si="450"/>
        <v>17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9</v>
      </c>
      <c r="CO625" s="91">
        <f t="shared" si="464"/>
        <v>2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128</v>
      </c>
      <c r="CU625" s="53">
        <f t="shared" si="469"/>
        <v>0.7047293949237462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2</v>
      </c>
      <c r="R626" s="98">
        <v>1</v>
      </c>
      <c r="S626" s="98"/>
      <c r="T626" s="98"/>
      <c r="U626" s="98"/>
      <c r="V626" s="46">
        <f t="shared" si="451"/>
        <v>7</v>
      </c>
      <c r="W626" s="54">
        <v>5.85</v>
      </c>
      <c r="X626" s="114">
        <f t="shared" si="446"/>
        <v>18.850000000000001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>
        <v>0</v>
      </c>
      <c r="AH626" s="98"/>
      <c r="AI626" s="98"/>
      <c r="AJ626" s="98"/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>
        <v>0</v>
      </c>
      <c r="AW626" s="98"/>
      <c r="AX626" s="98"/>
      <c r="AY626" s="98"/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>
        <v>0</v>
      </c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>
        <v>0</v>
      </c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2</v>
      </c>
      <c r="CO626" s="91">
        <f t="shared" si="464"/>
        <v>1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7.84</v>
      </c>
      <c r="CT626" s="52">
        <f t="shared" si="468"/>
        <v>8</v>
      </c>
      <c r="CU626" s="53">
        <f t="shared" si="469"/>
        <v>1.0204081632653061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1</v>
      </c>
      <c r="R627" s="98">
        <v>0</v>
      </c>
      <c r="S627" s="98"/>
      <c r="T627" s="98"/>
      <c r="U627" s="98"/>
      <c r="V627" s="46">
        <f t="shared" si="451"/>
        <v>5</v>
      </c>
      <c r="W627" s="54">
        <v>7.8</v>
      </c>
      <c r="X627" s="114">
        <f t="shared" si="446"/>
        <v>17.8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1</v>
      </c>
      <c r="AF627" s="98">
        <v>5</v>
      </c>
      <c r="AG627" s="98">
        <v>0</v>
      </c>
      <c r="AH627" s="98"/>
      <c r="AI627" s="98"/>
      <c r="AJ627" s="98"/>
      <c r="AK627" s="46">
        <f t="shared" si="452"/>
        <v>10</v>
      </c>
      <c r="AL627" s="54">
        <v>7.8</v>
      </c>
      <c r="AM627" s="114">
        <f t="shared" si="447"/>
        <v>27.8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>
        <v>0</v>
      </c>
      <c r="AW627" s="98"/>
      <c r="AX627" s="98"/>
      <c r="AY627" s="98"/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>
        <v>0</v>
      </c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>
        <v>0</v>
      </c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1</v>
      </c>
      <c r="CN627" s="91">
        <f t="shared" si="463"/>
        <v>6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19.579999999999998</v>
      </c>
      <c r="CT627" s="52">
        <f t="shared" si="468"/>
        <v>17</v>
      </c>
      <c r="CU627" s="53">
        <f t="shared" si="469"/>
        <v>0.86823289070480092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>
        <v>0</v>
      </c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>
        <v>0</v>
      </c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>
        <v>0</v>
      </c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>
        <v>0</v>
      </c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>
        <v>0</v>
      </c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>
        <v>0</v>
      </c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>
        <v>0</v>
      </c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>
        <v>0</v>
      </c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>
        <v>0</v>
      </c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>
        <v>0</v>
      </c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>
        <v>0</v>
      </c>
      <c r="S630" s="98"/>
      <c r="T630" s="98"/>
      <c r="U630" s="98"/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>
        <v>0</v>
      </c>
      <c r="AH630" s="98"/>
      <c r="AI630" s="98"/>
      <c r="AJ630" s="98"/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>
        <v>0</v>
      </c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>
        <v>0</v>
      </c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>
        <v>0</v>
      </c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>
        <v>0</v>
      </c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>
        <v>0</v>
      </c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>
        <v>0</v>
      </c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>
        <v>0</v>
      </c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1</v>
      </c>
      <c r="R632" s="98">
        <v>0</v>
      </c>
      <c r="S632" s="98"/>
      <c r="T632" s="98"/>
      <c r="U632" s="98"/>
      <c r="V632" s="46">
        <f t="shared" si="451"/>
        <v>2</v>
      </c>
      <c r="W632" s="54">
        <v>0</v>
      </c>
      <c r="X632" s="114">
        <f t="shared" si="446"/>
        <v>4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>
        <v>0</v>
      </c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>
        <v>0</v>
      </c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>
        <v>0</v>
      </c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>
        <v>0</v>
      </c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1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0</v>
      </c>
      <c r="CT632" s="52">
        <f t="shared" si="468"/>
        <v>2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>
        <v>0</v>
      </c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>
        <v>0</v>
      </c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>
        <v>0</v>
      </c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>
        <v>0</v>
      </c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>
        <v>0</v>
      </c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>
        <v>0</v>
      </c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>
        <v>0</v>
      </c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>
        <v>0</v>
      </c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>
        <v>0</v>
      </c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>
        <v>0</v>
      </c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>
        <v>0</v>
      </c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>
        <v>0</v>
      </c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>
        <v>0</v>
      </c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>
        <v>0</v>
      </c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>
        <v>0</v>
      </c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>
        <v>0</v>
      </c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>
        <v>0</v>
      </c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>
        <v>0</v>
      </c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>
        <v>0</v>
      </c>
      <c r="S637" s="98"/>
      <c r="T637" s="98"/>
      <c r="U637" s="98"/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4</v>
      </c>
      <c r="AG637" s="98">
        <v>7</v>
      </c>
      <c r="AH637" s="98"/>
      <c r="AI637" s="98"/>
      <c r="AJ637" s="98"/>
      <c r="AK637" s="46">
        <f t="shared" si="452"/>
        <v>50</v>
      </c>
      <c r="AL637" s="54">
        <v>58.5</v>
      </c>
      <c r="AM637" s="114">
        <f t="shared" si="447"/>
        <v>150.5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>
        <v>1</v>
      </c>
      <c r="AW637" s="98"/>
      <c r="AX637" s="98"/>
      <c r="AY637" s="98"/>
      <c r="AZ637" s="46">
        <f t="shared" si="453"/>
        <v>3</v>
      </c>
      <c r="BA637" s="54">
        <v>1.99</v>
      </c>
      <c r="BB637" s="114">
        <f t="shared" si="448"/>
        <v>7.99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>
        <v>0</v>
      </c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>
        <v>0</v>
      </c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5</v>
      </c>
      <c r="CO637" s="91">
        <f t="shared" si="464"/>
        <v>8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60.49</v>
      </c>
      <c r="CT637" s="52">
        <f t="shared" si="468"/>
        <v>54</v>
      </c>
      <c r="CU637" s="53">
        <f t="shared" si="469"/>
        <v>0.89270953876673831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/>
      <c r="T638" s="98"/>
      <c r="U638" s="98"/>
      <c r="V638" s="46">
        <f t="shared" si="451"/>
        <v>1</v>
      </c>
      <c r="W638" s="54">
        <v>1.95</v>
      </c>
      <c r="X638" s="114">
        <f t="shared" si="446"/>
        <v>2.95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3</v>
      </c>
      <c r="AG638" s="98">
        <v>3</v>
      </c>
      <c r="AH638" s="98"/>
      <c r="AI638" s="98"/>
      <c r="AJ638" s="98"/>
      <c r="AK638" s="46">
        <f t="shared" si="452"/>
        <v>25</v>
      </c>
      <c r="AL638" s="54">
        <v>29.25</v>
      </c>
      <c r="AM638" s="114">
        <f t="shared" si="447"/>
        <v>72.25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>
        <v>0</v>
      </c>
      <c r="AW638" s="98"/>
      <c r="AX638" s="98"/>
      <c r="AY638" s="98"/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>
        <v>0</v>
      </c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>
        <v>0</v>
      </c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3</v>
      </c>
      <c r="CO638" s="91">
        <f t="shared" si="464"/>
        <v>3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31.2</v>
      </c>
      <c r="CT638" s="52">
        <f t="shared" si="468"/>
        <v>26</v>
      </c>
      <c r="CU638" s="53">
        <f t="shared" si="469"/>
        <v>0.83333333333333337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>
        <v>0</v>
      </c>
      <c r="S639" s="98"/>
      <c r="T639" s="98"/>
      <c r="U639" s="98"/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>
        <v>0</v>
      </c>
      <c r="AH639" s="98"/>
      <c r="AI639" s="98"/>
      <c r="AJ639" s="98"/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>
        <v>0</v>
      </c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>
        <v>0</v>
      </c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>
        <v>0</v>
      </c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>
        <v>0</v>
      </c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>
        <v>0</v>
      </c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>
        <v>0</v>
      </c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>
        <v>0</v>
      </c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>
        <v>0</v>
      </c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>
        <v>0</v>
      </c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>
        <v>0</v>
      </c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>
        <v>0</v>
      </c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>
        <v>0</v>
      </c>
      <c r="AH642" s="98"/>
      <c r="AI642" s="98"/>
      <c r="AJ642" s="98"/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>
        <v>0</v>
      </c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>
        <v>0</v>
      </c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>
        <v>0</v>
      </c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>
        <v>0</v>
      </c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>
        <v>0</v>
      </c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>
        <v>0</v>
      </c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>
        <v>0</v>
      </c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>
        <v>0</v>
      </c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>
        <v>0</v>
      </c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>
        <v>0</v>
      </c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>
        <v>0</v>
      </c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>
        <v>0</v>
      </c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>
        <v>0</v>
      </c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>
        <v>0</v>
      </c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>
        <v>0</v>
      </c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>
        <v>0</v>
      </c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>
        <v>0</v>
      </c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>
        <v>0</v>
      </c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>
        <v>0</v>
      </c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>
        <v>0</v>
      </c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>
        <v>0</v>
      </c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>
        <v>0</v>
      </c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>
        <v>0</v>
      </c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>
        <v>0</v>
      </c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>
        <v>0</v>
      </c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>
        <v>0</v>
      </c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>
        <v>0</v>
      </c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>
        <v>0</v>
      </c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>
        <v>0</v>
      </c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>
        <v>0</v>
      </c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>
        <v>0</v>
      </c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>
        <v>0</v>
      </c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>
        <v>0</v>
      </c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>
        <v>0</v>
      </c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>
        <v>0</v>
      </c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>
        <v>0</v>
      </c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>
        <v>0</v>
      </c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>
        <v>0</v>
      </c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>
        <v>0</v>
      </c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>
        <v>0</v>
      </c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>
        <v>0</v>
      </c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>
        <v>0</v>
      </c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>
        <v>0</v>
      </c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>
        <v>0</v>
      </c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>
        <v>0</v>
      </c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>
        <v>0</v>
      </c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>
        <v>0</v>
      </c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>
        <v>0</v>
      </c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>
        <v>0</v>
      </c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>
        <v>0</v>
      </c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>
        <v>0</v>
      </c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>
        <v>0</v>
      </c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>
        <v>0</v>
      </c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>
        <v>0</v>
      </c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>
        <v>0</v>
      </c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>
        <v>0</v>
      </c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>
        <v>0</v>
      </c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>
        <v>0</v>
      </c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>
        <v>0</v>
      </c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>
        <v>0</v>
      </c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>
        <v>0</v>
      </c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>
        <v>0</v>
      </c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>
        <v>0</v>
      </c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>
        <v>0</v>
      </c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>
        <v>0</v>
      </c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>
        <v>0</v>
      </c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>
        <v>0</v>
      </c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>
        <v>0</v>
      </c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>
        <v>0</v>
      </c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>
        <v>0</v>
      </c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>
        <v>0</v>
      </c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>
        <v>0</v>
      </c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>
        <v>0</v>
      </c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>
        <v>0</v>
      </c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>
        <v>6</v>
      </c>
      <c r="S659" s="98"/>
      <c r="T659" s="98"/>
      <c r="U659" s="98"/>
      <c r="V659" s="46">
        <f t="shared" si="476"/>
        <v>15</v>
      </c>
      <c r="W659" s="54">
        <v>17.549999999999997</v>
      </c>
      <c r="X659" s="114">
        <f t="shared" si="471"/>
        <v>41.55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18</v>
      </c>
      <c r="AG659" s="98">
        <v>22</v>
      </c>
      <c r="AH659" s="98"/>
      <c r="AI659" s="98"/>
      <c r="AJ659" s="98"/>
      <c r="AK659" s="46">
        <f t="shared" si="477"/>
        <v>190</v>
      </c>
      <c r="AL659" s="54">
        <v>255.45</v>
      </c>
      <c r="AM659" s="114">
        <f t="shared" si="472"/>
        <v>582.45000000000005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>
        <v>0</v>
      </c>
      <c r="AW659" s="98"/>
      <c r="AX659" s="98"/>
      <c r="AY659" s="98"/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>
        <v>0</v>
      </c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>
        <v>0</v>
      </c>
      <c r="CA659" s="98"/>
      <c r="CB659" s="98"/>
      <c r="CC659" s="98"/>
      <c r="CD659" s="51">
        <f t="shared" si="480"/>
        <v>5</v>
      </c>
      <c r="CE659" s="54">
        <v>10</v>
      </c>
      <c r="CF659" s="114">
        <f t="shared" si="475"/>
        <v>17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18</v>
      </c>
      <c r="CO659" s="91">
        <f t="shared" si="489"/>
        <v>28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284.99</v>
      </c>
      <c r="CT659" s="52">
        <f t="shared" si="493"/>
        <v>211</v>
      </c>
      <c r="CU659" s="53">
        <f t="shared" si="494"/>
        <v>0.74037685532825714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>
        <v>0</v>
      </c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>
        <v>0</v>
      </c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>
        <v>0</v>
      </c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>
        <v>0</v>
      </c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>
        <v>0</v>
      </c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>
        <v>0</v>
      </c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>
        <v>0</v>
      </c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>
        <v>0</v>
      </c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>
        <v>0</v>
      </c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>
        <v>0</v>
      </c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>
        <v>0</v>
      </c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>
        <v>0</v>
      </c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>
        <v>0</v>
      </c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>
        <v>0</v>
      </c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>
        <v>0</v>
      </c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>
        <v>0</v>
      </c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>
        <v>0</v>
      </c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>
        <v>0</v>
      </c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>
        <v>0</v>
      </c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>
        <v>0</v>
      </c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>
        <v>0</v>
      </c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>
        <v>0</v>
      </c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>
        <v>0</v>
      </c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>
        <v>0</v>
      </c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>
        <v>0</v>
      </c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>
        <v>0</v>
      </c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>
        <v>0</v>
      </c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>
        <v>0</v>
      </c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>
        <v>0</v>
      </c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>
        <v>0</v>
      </c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>
        <v>0</v>
      </c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>
        <v>0</v>
      </c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>
        <v>0</v>
      </c>
      <c r="S668" s="98"/>
      <c r="T668" s="98"/>
      <c r="U668" s="98"/>
      <c r="V668" s="46">
        <f t="shared" si="476"/>
        <v>5</v>
      </c>
      <c r="W668" s="54">
        <v>7.8</v>
      </c>
      <c r="X668" s="114">
        <f t="shared" si="471"/>
        <v>16.8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>
        <v>0</v>
      </c>
      <c r="AH668" s="98"/>
      <c r="AI668" s="98"/>
      <c r="AJ668" s="98"/>
      <c r="AK668" s="46">
        <f t="shared" si="477"/>
        <v>34</v>
      </c>
      <c r="AL668" s="54">
        <v>50.7</v>
      </c>
      <c r="AM668" s="114">
        <f t="shared" si="472"/>
        <v>109.7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>
        <v>0</v>
      </c>
      <c r="AW668" s="98"/>
      <c r="AX668" s="98"/>
      <c r="AY668" s="98"/>
      <c r="AZ668" s="46">
        <f t="shared" si="478"/>
        <v>1</v>
      </c>
      <c r="BA668" s="54">
        <v>0</v>
      </c>
      <c r="BB668" s="114">
        <f t="shared" si="473"/>
        <v>2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>
        <v>0</v>
      </c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>
        <v>0</v>
      </c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58.5</v>
      </c>
      <c r="CT668" s="52">
        <f t="shared" si="493"/>
        <v>40</v>
      </c>
      <c r="CU668" s="53">
        <f t="shared" si="494"/>
        <v>0.68376068376068377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>
        <v>0</v>
      </c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>
        <v>0</v>
      </c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>
        <v>0</v>
      </c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>
        <v>0</v>
      </c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>
        <v>0</v>
      </c>
      <c r="S670" s="98"/>
      <c r="T670" s="98"/>
      <c r="U670" s="98"/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1</v>
      </c>
      <c r="AG670" s="98">
        <v>0</v>
      </c>
      <c r="AH670" s="98"/>
      <c r="AI670" s="98"/>
      <c r="AJ670" s="98"/>
      <c r="AK670" s="46">
        <f t="shared" si="477"/>
        <v>13</v>
      </c>
      <c r="AL670" s="54">
        <v>19.5</v>
      </c>
      <c r="AM670" s="114">
        <f t="shared" si="472"/>
        <v>44.5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>
        <v>0</v>
      </c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>
        <v>0</v>
      </c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>
        <v>0</v>
      </c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1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33.15</v>
      </c>
      <c r="CT670" s="52">
        <f t="shared" si="493"/>
        <v>20</v>
      </c>
      <c r="CU670" s="53">
        <f t="shared" si="494"/>
        <v>0.60331825037707398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2</v>
      </c>
      <c r="Q671" s="98">
        <v>10</v>
      </c>
      <c r="R671" s="98">
        <v>0</v>
      </c>
      <c r="S671" s="98"/>
      <c r="T671" s="98"/>
      <c r="U671" s="98"/>
      <c r="V671" s="46">
        <f t="shared" si="476"/>
        <v>59</v>
      </c>
      <c r="W671" s="54">
        <v>81.900000000000006</v>
      </c>
      <c r="X671" s="114">
        <f t="shared" si="471"/>
        <v>184.9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2</v>
      </c>
      <c r="AF671" s="98">
        <v>2</v>
      </c>
      <c r="AG671" s="98">
        <v>0</v>
      </c>
      <c r="AH671" s="98"/>
      <c r="AI671" s="98"/>
      <c r="AJ671" s="98"/>
      <c r="AK671" s="46">
        <f t="shared" si="477"/>
        <v>36</v>
      </c>
      <c r="AL671" s="54">
        <v>54.599999999999994</v>
      </c>
      <c r="AM671" s="114">
        <f t="shared" si="472"/>
        <v>113.6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1</v>
      </c>
      <c r="AU671" s="98">
        <v>3</v>
      </c>
      <c r="AV671" s="98">
        <v>0</v>
      </c>
      <c r="AW671" s="98"/>
      <c r="AX671" s="98"/>
      <c r="AY671" s="98"/>
      <c r="AZ671" s="46">
        <f t="shared" si="478"/>
        <v>6</v>
      </c>
      <c r="BA671" s="54">
        <v>3.98</v>
      </c>
      <c r="BB671" s="114">
        <f t="shared" si="473"/>
        <v>15.98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>
        <v>0</v>
      </c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>
        <v>0</v>
      </c>
      <c r="CA671" s="98"/>
      <c r="CB671" s="98"/>
      <c r="CC671" s="98"/>
      <c r="CD671" s="51">
        <f t="shared" si="480"/>
        <v>158</v>
      </c>
      <c r="CE671" s="54">
        <v>316</v>
      </c>
      <c r="CF671" s="114">
        <f t="shared" si="475"/>
        <v>632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5</v>
      </c>
      <c r="CN671" s="91">
        <f t="shared" si="488"/>
        <v>15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456.48</v>
      </c>
      <c r="CT671" s="52">
        <f t="shared" si="493"/>
        <v>259</v>
      </c>
      <c r="CU671" s="53">
        <f t="shared" si="494"/>
        <v>0.56738520855240093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>
        <v>0</v>
      </c>
      <c r="S672" s="98"/>
      <c r="T672" s="98"/>
      <c r="U672" s="98"/>
      <c r="V672" s="46">
        <f t="shared" si="476"/>
        <v>15</v>
      </c>
      <c r="W672" s="54">
        <v>29.25</v>
      </c>
      <c r="X672" s="114">
        <f t="shared" si="471"/>
        <v>59.25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0</v>
      </c>
      <c r="AG672" s="98">
        <v>0</v>
      </c>
      <c r="AH672" s="98"/>
      <c r="AI672" s="98"/>
      <c r="AJ672" s="98"/>
      <c r="AK672" s="46">
        <f t="shared" si="477"/>
        <v>4</v>
      </c>
      <c r="AL672" s="54">
        <v>5.85</v>
      </c>
      <c r="AM672" s="114">
        <f t="shared" si="472"/>
        <v>12.85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0</v>
      </c>
      <c r="AV672" s="98">
        <v>0</v>
      </c>
      <c r="AW672" s="98"/>
      <c r="AX672" s="98"/>
      <c r="AY672" s="98"/>
      <c r="AZ672" s="46">
        <f t="shared" si="478"/>
        <v>3</v>
      </c>
      <c r="BA672" s="54">
        <v>5.97</v>
      </c>
      <c r="BB672" s="114">
        <f t="shared" si="473"/>
        <v>11.969999999999999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>
        <v>0</v>
      </c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>
        <v>0</v>
      </c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41.07</v>
      </c>
      <c r="CT672" s="52">
        <f t="shared" si="493"/>
        <v>22</v>
      </c>
      <c r="CU672" s="53">
        <f t="shared" si="494"/>
        <v>0.53567080594107619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7</v>
      </c>
      <c r="Q673" s="98">
        <v>3</v>
      </c>
      <c r="R673" s="98">
        <v>0</v>
      </c>
      <c r="S673" s="98"/>
      <c r="T673" s="98"/>
      <c r="U673" s="98"/>
      <c r="V673" s="46">
        <f t="shared" si="476"/>
        <v>110</v>
      </c>
      <c r="W673" s="54">
        <v>195</v>
      </c>
      <c r="X673" s="114">
        <f t="shared" si="471"/>
        <v>397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13</v>
      </c>
      <c r="AF673" s="98">
        <v>0</v>
      </c>
      <c r="AG673" s="98">
        <v>0</v>
      </c>
      <c r="AH673" s="98"/>
      <c r="AI673" s="98"/>
      <c r="AJ673" s="98"/>
      <c r="AK673" s="46">
        <f t="shared" si="477"/>
        <v>35</v>
      </c>
      <c r="AL673" s="54">
        <v>35.099999999999994</v>
      </c>
      <c r="AM673" s="114">
        <f t="shared" si="472"/>
        <v>103.1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1</v>
      </c>
      <c r="AV673" s="98">
        <v>0</v>
      </c>
      <c r="AW673" s="98"/>
      <c r="AX673" s="98"/>
      <c r="AY673" s="98"/>
      <c r="AZ673" s="46">
        <f t="shared" si="478"/>
        <v>1</v>
      </c>
      <c r="BA673" s="54">
        <v>0</v>
      </c>
      <c r="BB673" s="114">
        <f t="shared" si="473"/>
        <v>2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>
        <v>0</v>
      </c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>
        <v>0</v>
      </c>
      <c r="CA673" s="98"/>
      <c r="CB673" s="98"/>
      <c r="CC673" s="98"/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20</v>
      </c>
      <c r="CN673" s="91">
        <f t="shared" si="488"/>
        <v>4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402.1</v>
      </c>
      <c r="CT673" s="52">
        <f t="shared" si="493"/>
        <v>232</v>
      </c>
      <c r="CU673" s="53">
        <f t="shared" si="494"/>
        <v>0.57697090276050733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>
        <v>0</v>
      </c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>
        <v>0</v>
      </c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>
        <v>0</v>
      </c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>
        <v>0</v>
      </c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>
        <v>0</v>
      </c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>
        <v>0</v>
      </c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>
        <v>0</v>
      </c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>
        <v>0</v>
      </c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>
        <v>0</v>
      </c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>
        <v>0</v>
      </c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>
        <v>0</v>
      </c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>
        <v>0</v>
      </c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>
        <v>0</v>
      </c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>
        <v>0</v>
      </c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>
        <v>0</v>
      </c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>
        <v>0</v>
      </c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>
        <v>0</v>
      </c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>
        <v>0</v>
      </c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>
        <v>0</v>
      </c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>
        <v>0</v>
      </c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>
        <v>0</v>
      </c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>
        <v>0</v>
      </c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>
        <v>0</v>
      </c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>
        <v>0</v>
      </c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>
        <v>0</v>
      </c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>
        <v>0</v>
      </c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>
        <v>0</v>
      </c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>
        <v>0</v>
      </c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>
        <v>0</v>
      </c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>
        <v>0</v>
      </c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>
        <v>0</v>
      </c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>
        <v>0</v>
      </c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>
        <v>0</v>
      </c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>
        <v>0</v>
      </c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>
        <v>0</v>
      </c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>
        <v>0</v>
      </c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>
        <v>0</v>
      </c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>
        <v>0</v>
      </c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>
        <v>0</v>
      </c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>
        <v>0</v>
      </c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>
        <v>0</v>
      </c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>
        <v>0</v>
      </c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>
        <v>0</v>
      </c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>
        <v>0</v>
      </c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>
        <v>0</v>
      </c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>
        <v>0</v>
      </c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>
        <v>0</v>
      </c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>
        <v>0</v>
      </c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>
        <v>0</v>
      </c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>
        <v>0</v>
      </c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>
        <v>0</v>
      </c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>
        <v>0</v>
      </c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>
        <v>0</v>
      </c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>
        <v>0</v>
      </c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>
        <v>0</v>
      </c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>
        <v>0</v>
      </c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>
        <v>0</v>
      </c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>
        <v>0</v>
      </c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>
        <v>0</v>
      </c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>
        <v>0</v>
      </c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>
        <v>0</v>
      </c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>
        <v>0</v>
      </c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>
        <v>0</v>
      </c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>
        <v>0</v>
      </c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>
        <v>0</v>
      </c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>
        <v>0</v>
      </c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>
        <v>0</v>
      </c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>
        <v>0</v>
      </c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>
        <v>0</v>
      </c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>
        <v>0</v>
      </c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>
        <v>0</v>
      </c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>
        <v>0</v>
      </c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>
        <v>0</v>
      </c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>
        <v>0</v>
      </c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>
        <v>0</v>
      </c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>
        <v>0</v>
      </c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>
        <v>0</v>
      </c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>
        <v>0</v>
      </c>
      <c r="S693" s="98"/>
      <c r="T693" s="98"/>
      <c r="U693" s="98"/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5</v>
      </c>
      <c r="AG693" s="98">
        <v>0</v>
      </c>
      <c r="AH693" s="98"/>
      <c r="AI693" s="98"/>
      <c r="AJ693" s="98"/>
      <c r="AK693" s="46">
        <f t="shared" si="477"/>
        <v>33</v>
      </c>
      <c r="AL693" s="54">
        <v>44.849999999999994</v>
      </c>
      <c r="AM693" s="114">
        <f t="shared" si="472"/>
        <v>107.85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>
        <v>0</v>
      </c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>
        <v>0</v>
      </c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>
        <v>0</v>
      </c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5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42</v>
      </c>
      <c r="CU693" s="53">
        <f t="shared" si="494"/>
        <v>0.67307692307692313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>
        <v>0</v>
      </c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>
        <v>0</v>
      </c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>
        <v>0</v>
      </c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>
        <v>0</v>
      </c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>
        <v>0</v>
      </c>
      <c r="S695" s="98"/>
      <c r="T695" s="98"/>
      <c r="U695" s="98"/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>
        <v>0</v>
      </c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>
        <v>0</v>
      </c>
      <c r="AW695" s="98"/>
      <c r="AX695" s="98"/>
      <c r="AY695" s="98"/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>
        <v>0</v>
      </c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>
        <v>0</v>
      </c>
      <c r="CA695" s="98"/>
      <c r="CB695" s="98"/>
      <c r="CC695" s="98"/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0</v>
      </c>
      <c r="CT695" s="52">
        <f t="shared" si="493"/>
        <v>2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>
        <v>0</v>
      </c>
      <c r="S696" s="98"/>
      <c r="T696" s="98"/>
      <c r="U696" s="98"/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>
        <v>0</v>
      </c>
      <c r="AG696" s="98">
        <v>0</v>
      </c>
      <c r="AH696" s="98"/>
      <c r="AI696" s="98"/>
      <c r="AJ696" s="98"/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>
        <v>0</v>
      </c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>
        <v>0</v>
      </c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41</v>
      </c>
      <c r="BY696" s="98">
        <v>0</v>
      </c>
      <c r="BZ696" s="98">
        <v>0</v>
      </c>
      <c r="CA696" s="98"/>
      <c r="CB696" s="98"/>
      <c r="CC696" s="98"/>
      <c r="CD696" s="51">
        <f t="shared" si="480"/>
        <v>43</v>
      </c>
      <c r="CE696" s="54">
        <v>4</v>
      </c>
      <c r="CF696" s="114">
        <f t="shared" si="475"/>
        <v>90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41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67</v>
      </c>
      <c r="CU696" s="53">
        <f t="shared" si="494"/>
        <v>1.3188976377952757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>
        <v>0</v>
      </c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>
        <v>0</v>
      </c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>
        <v>0</v>
      </c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>
        <v>0</v>
      </c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>
        <v>0</v>
      </c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>
        <v>0</v>
      </c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>
        <v>0</v>
      </c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>
        <v>0</v>
      </c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>
        <v>0</v>
      </c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>
        <v>0</v>
      </c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>
        <v>0</v>
      </c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>
        <v>0</v>
      </c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>
        <v>0</v>
      </c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>
        <v>0</v>
      </c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>
        <v>0</v>
      </c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>
        <v>0</v>
      </c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>
        <v>0</v>
      </c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>
        <v>0</v>
      </c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>
        <v>0</v>
      </c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>
        <v>0</v>
      </c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>
        <v>0</v>
      </c>
      <c r="S702" s="98"/>
      <c r="T702" s="98"/>
      <c r="U702" s="98"/>
      <c r="V702" s="46">
        <f t="shared" si="476"/>
        <v>44</v>
      </c>
      <c r="W702" s="54">
        <v>85.8</v>
      </c>
      <c r="X702" s="114">
        <f t="shared" si="471"/>
        <v>173.8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>
        <v>0</v>
      </c>
      <c r="AH702" s="98"/>
      <c r="AI702" s="98"/>
      <c r="AJ702" s="98"/>
      <c r="AK702" s="46">
        <f t="shared" si="477"/>
        <v>8</v>
      </c>
      <c r="AL702" s="54">
        <v>15.6</v>
      </c>
      <c r="AM702" s="114">
        <f t="shared" si="472"/>
        <v>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>
        <v>0</v>
      </c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>
        <v>0</v>
      </c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>
        <v>0</v>
      </c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52</v>
      </c>
      <c r="CU702" s="53">
        <f t="shared" si="494"/>
        <v>0.51282051282051289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>
        <v>0</v>
      </c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>
        <v>0</v>
      </c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>
        <v>0</v>
      </c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>
        <v>0</v>
      </c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>
        <v>0</v>
      </c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>
        <v>0</v>
      </c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>
        <v>0</v>
      </c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>
        <v>0</v>
      </c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>
        <v>0</v>
      </c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>
        <v>0</v>
      </c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>
        <v>0</v>
      </c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>
        <v>0</v>
      </c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>
        <v>0</v>
      </c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>
        <v>0</v>
      </c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>
        <v>0</v>
      </c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>
        <v>0</v>
      </c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>
        <v>0</v>
      </c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/>
      <c r="T707" s="98"/>
      <c r="U707" s="98"/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>
        <v>0</v>
      </c>
      <c r="AH707" s="98"/>
      <c r="AI707" s="98"/>
      <c r="AJ707" s="98"/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>
        <v>0</v>
      </c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>
        <v>0</v>
      </c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>
        <v>0</v>
      </c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>
        <v>0</v>
      </c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>
        <v>0</v>
      </c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>
        <v>0</v>
      </c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>
        <v>0</v>
      </c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>
        <v>0</v>
      </c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>
        <v>0</v>
      </c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>
        <v>0</v>
      </c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>
        <v>0</v>
      </c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1</v>
      </c>
      <c r="R710" s="98">
        <v>0</v>
      </c>
      <c r="S710" s="98"/>
      <c r="T710" s="98"/>
      <c r="U710" s="98"/>
      <c r="V710" s="46">
        <f t="shared" si="501"/>
        <v>4</v>
      </c>
      <c r="W710" s="54">
        <v>5.85</v>
      </c>
      <c r="X710" s="114">
        <f t="shared" si="496"/>
        <v>13.85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>
        <v>0</v>
      </c>
      <c r="AH710" s="98"/>
      <c r="AI710" s="98"/>
      <c r="AJ710" s="98"/>
      <c r="AK710" s="46">
        <f t="shared" si="502"/>
        <v>14</v>
      </c>
      <c r="AL710" s="54">
        <v>27.299999999999997</v>
      </c>
      <c r="AM710" s="114">
        <f t="shared" si="497"/>
        <v>55.3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>
        <v>0</v>
      </c>
      <c r="AW710" s="98"/>
      <c r="AX710" s="98"/>
      <c r="AY710" s="98"/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>
        <v>0</v>
      </c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>
        <v>0</v>
      </c>
      <c r="CA710" s="98"/>
      <c r="CB710" s="98"/>
      <c r="CC710" s="98"/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1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21</v>
      </c>
      <c r="CU710" s="53">
        <f t="shared" si="519"/>
        <v>0.53667262969588558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>
        <v>0</v>
      </c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>
        <v>0</v>
      </c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>
        <v>0</v>
      </c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>
        <v>0</v>
      </c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>
        <v>0</v>
      </c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>
        <v>0</v>
      </c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>
        <v>0</v>
      </c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>
        <v>0</v>
      </c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>
        <v>0</v>
      </c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>
        <v>0</v>
      </c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>
        <v>0</v>
      </c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>
        <v>0</v>
      </c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</v>
      </c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>
        <v>0</v>
      </c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>
        <v>0</v>
      </c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>
        <v>0</v>
      </c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>
        <v>0</v>
      </c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>
        <v>0</v>
      </c>
      <c r="S715" s="98"/>
      <c r="T715" s="98"/>
      <c r="U715" s="98"/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6</v>
      </c>
      <c r="AG715" s="98">
        <v>0</v>
      </c>
      <c r="AH715" s="98"/>
      <c r="AI715" s="98"/>
      <c r="AJ715" s="98"/>
      <c r="AK715" s="46">
        <f t="shared" si="502"/>
        <v>45</v>
      </c>
      <c r="AL715" s="54">
        <v>58.5</v>
      </c>
      <c r="AM715" s="114">
        <f t="shared" si="497"/>
        <v>139.5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>
        <v>0</v>
      </c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>
        <v>0</v>
      </c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>
        <v>0</v>
      </c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6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68.25</v>
      </c>
      <c r="CT715" s="52">
        <f t="shared" si="518"/>
        <v>50</v>
      </c>
      <c r="CU715" s="53">
        <f t="shared" si="519"/>
        <v>0.73260073260073255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>
        <v>0</v>
      </c>
      <c r="S716" s="98"/>
      <c r="T716" s="98"/>
      <c r="U716" s="98"/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>
        <v>0</v>
      </c>
      <c r="AH716" s="98"/>
      <c r="AI716" s="98"/>
      <c r="AJ716" s="98"/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>
        <v>0</v>
      </c>
      <c r="AW716" s="98"/>
      <c r="AX716" s="98"/>
      <c r="AY716" s="98"/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>
        <v>0</v>
      </c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>
        <v>0</v>
      </c>
      <c r="CA716" s="98"/>
      <c r="CB716" s="98"/>
      <c r="CC716" s="98"/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>
        <v>0</v>
      </c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>
        <v>0</v>
      </c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>
        <v>0</v>
      </c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>
        <v>0</v>
      </c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>
        <v>0</v>
      </c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>
        <v>0</v>
      </c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>
        <v>0</v>
      </c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>
        <v>0</v>
      </c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>
        <v>0</v>
      </c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>
        <v>0</v>
      </c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>
        <v>0</v>
      </c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>
        <v>0</v>
      </c>
      <c r="AH719" s="98"/>
      <c r="AI719" s="98"/>
      <c r="AJ719" s="98"/>
      <c r="AK719" s="46">
        <f t="shared" si="502"/>
        <v>4</v>
      </c>
      <c r="AL719" s="54">
        <v>3.9</v>
      </c>
      <c r="AM719" s="114">
        <f t="shared" si="497"/>
        <v>10.9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>
        <v>0</v>
      </c>
      <c r="AW719" s="98"/>
      <c r="AX719" s="98"/>
      <c r="AY719" s="98"/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>
        <v>0</v>
      </c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>
        <v>0</v>
      </c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3.9</v>
      </c>
      <c r="CT719" s="52">
        <f t="shared" si="518"/>
        <v>5</v>
      </c>
      <c r="CU719" s="53">
        <f t="shared" si="519"/>
        <v>1.2820512820512822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/>
      <c r="T720" s="98"/>
      <c r="U720" s="98"/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>
        <v>1</v>
      </c>
      <c r="AH720" s="98"/>
      <c r="AI720" s="98"/>
      <c r="AJ720" s="98"/>
      <c r="AK720" s="46">
        <f t="shared" si="502"/>
        <v>32</v>
      </c>
      <c r="AL720" s="54">
        <v>40.950000000000003</v>
      </c>
      <c r="AM720" s="114">
        <f t="shared" si="497"/>
        <v>92.95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>
        <v>0</v>
      </c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>
        <v>0</v>
      </c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>
        <v>0</v>
      </c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1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40.950000000000003</v>
      </c>
      <c r="CT720" s="52">
        <f t="shared" si="518"/>
        <v>32</v>
      </c>
      <c r="CU720" s="53">
        <f t="shared" si="519"/>
        <v>0.78144078144078144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>
        <v>0</v>
      </c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>
        <v>0</v>
      </c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>
        <v>0</v>
      </c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>
        <v>0</v>
      </c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3</v>
      </c>
      <c r="R722" s="98">
        <v>1</v>
      </c>
      <c r="S722" s="98"/>
      <c r="T722" s="98"/>
      <c r="U722" s="98"/>
      <c r="V722" s="46">
        <f t="shared" si="501"/>
        <v>23</v>
      </c>
      <c r="W722" s="54">
        <v>35.099999999999994</v>
      </c>
      <c r="X722" s="114">
        <f t="shared" si="496"/>
        <v>77.099999999999994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>
        <v>0</v>
      </c>
      <c r="AH722" s="98"/>
      <c r="AI722" s="98"/>
      <c r="AJ722" s="98"/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>
        <v>0</v>
      </c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>
        <v>0</v>
      </c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>
        <v>0</v>
      </c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3</v>
      </c>
      <c r="CO722" s="91">
        <f t="shared" si="514"/>
        <v>1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25</v>
      </c>
      <c r="CU722" s="53">
        <f t="shared" si="519"/>
        <v>0.64102564102564119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3</v>
      </c>
      <c r="R723" s="98">
        <v>17</v>
      </c>
      <c r="S723" s="98"/>
      <c r="T723" s="98"/>
      <c r="U723" s="98"/>
      <c r="V723" s="46">
        <f t="shared" si="501"/>
        <v>82</v>
      </c>
      <c r="W723" s="54">
        <v>107.25</v>
      </c>
      <c r="X723" s="114">
        <f t="shared" si="496"/>
        <v>261.25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>
        <v>1</v>
      </c>
      <c r="AH723" s="98"/>
      <c r="AI723" s="98"/>
      <c r="AJ723" s="98"/>
      <c r="AK723" s="46">
        <f t="shared" si="502"/>
        <v>4</v>
      </c>
      <c r="AL723" s="54">
        <v>1.95</v>
      </c>
      <c r="AM723" s="114">
        <f t="shared" si="497"/>
        <v>9.9499999999999993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>
        <v>0</v>
      </c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>
        <v>0</v>
      </c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>
        <v>0</v>
      </c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5</v>
      </c>
      <c r="CO723" s="91">
        <f t="shared" si="514"/>
        <v>18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109.2</v>
      </c>
      <c r="CT723" s="52">
        <f t="shared" si="518"/>
        <v>86</v>
      </c>
      <c r="CU723" s="53">
        <f t="shared" si="519"/>
        <v>0.78754578754578752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>
        <v>0</v>
      </c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>
        <v>0</v>
      </c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>
        <v>0</v>
      </c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>
        <v>0</v>
      </c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>
        <v>0</v>
      </c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>
        <v>0</v>
      </c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1</v>
      </c>
      <c r="AG725" s="98">
        <v>0</v>
      </c>
      <c r="AH725" s="98"/>
      <c r="AI725" s="98"/>
      <c r="AJ725" s="98"/>
      <c r="AK725" s="46">
        <f t="shared" si="502"/>
        <v>2</v>
      </c>
      <c r="AL725" s="54">
        <v>1.95</v>
      </c>
      <c r="AM725" s="114">
        <f t="shared" si="497"/>
        <v>4.95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>
        <v>0</v>
      </c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>
        <v>0</v>
      </c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>
        <v>0</v>
      </c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1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2</v>
      </c>
      <c r="CU725" s="53">
        <f t="shared" si="519"/>
        <v>1.0256410256410258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>
        <v>0</v>
      </c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>
        <v>0</v>
      </c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>
        <v>0</v>
      </c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>
        <v>0</v>
      </c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>
        <v>0</v>
      </c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>
        <v>0</v>
      </c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>
        <v>0</v>
      </c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>
        <v>0</v>
      </c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>
        <v>0</v>
      </c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>
        <v>0</v>
      </c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1</v>
      </c>
      <c r="R728" s="98">
        <v>0</v>
      </c>
      <c r="S728" s="98"/>
      <c r="T728" s="98"/>
      <c r="U728" s="98"/>
      <c r="V728" s="46">
        <f t="shared" si="501"/>
        <v>3</v>
      </c>
      <c r="W728" s="54">
        <v>0</v>
      </c>
      <c r="X728" s="114">
        <f t="shared" si="496"/>
        <v>6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>
        <v>0</v>
      </c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>
        <v>0</v>
      </c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>
        <v>0</v>
      </c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>
        <v>0</v>
      </c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1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3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>
        <v>0</v>
      </c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>
        <v>0</v>
      </c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>
        <v>0</v>
      </c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>
        <v>0</v>
      </c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>
        <v>0</v>
      </c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>
        <v>0</v>
      </c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>
        <v>0</v>
      </c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>
        <v>0</v>
      </c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>
        <v>0</v>
      </c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>
        <v>0</v>
      </c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4</v>
      </c>
      <c r="R731" s="98">
        <v>0</v>
      </c>
      <c r="S731" s="98"/>
      <c r="T731" s="98"/>
      <c r="U731" s="98"/>
      <c r="V731" s="46">
        <f t="shared" si="501"/>
        <v>50</v>
      </c>
      <c r="W731" s="54">
        <v>81.900000000000006</v>
      </c>
      <c r="X731" s="114">
        <f t="shared" si="496"/>
        <v>168.9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1</v>
      </c>
      <c r="AG731" s="98">
        <v>0</v>
      </c>
      <c r="AH731" s="98"/>
      <c r="AI731" s="98"/>
      <c r="AJ731" s="98"/>
      <c r="AK731" s="46">
        <f t="shared" si="502"/>
        <v>13</v>
      </c>
      <c r="AL731" s="54">
        <v>23.4</v>
      </c>
      <c r="AM731" s="114">
        <f t="shared" si="497"/>
        <v>44.4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>
        <v>0</v>
      </c>
      <c r="AW731" s="98"/>
      <c r="AX731" s="98"/>
      <c r="AY731" s="98"/>
      <c r="AZ731" s="46">
        <f t="shared" si="503"/>
        <v>7</v>
      </c>
      <c r="BA731" s="54">
        <v>9.9499999999999993</v>
      </c>
      <c r="BB731" s="114">
        <f t="shared" si="498"/>
        <v>22.95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>
        <v>0</v>
      </c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>
        <v>0</v>
      </c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5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115.25000000000001</v>
      </c>
      <c r="CT731" s="52">
        <f t="shared" si="518"/>
        <v>70</v>
      </c>
      <c r="CU731" s="53">
        <f t="shared" si="519"/>
        <v>0.6073752711496746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>
        <v>0</v>
      </c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>
        <v>0</v>
      </c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>
        <v>0</v>
      </c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>
        <v>0</v>
      </c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>
        <v>0</v>
      </c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>
        <v>0</v>
      </c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>
        <v>0</v>
      </c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>
        <v>0</v>
      </c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>
        <v>0</v>
      </c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>
        <v>0</v>
      </c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>
        <v>0</v>
      </c>
      <c r="S734" s="98"/>
      <c r="T734" s="98"/>
      <c r="U734" s="98"/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>
        <v>1</v>
      </c>
      <c r="AH734" s="98"/>
      <c r="AI734" s="98"/>
      <c r="AJ734" s="98"/>
      <c r="AK734" s="46">
        <f t="shared" si="502"/>
        <v>22</v>
      </c>
      <c r="AL734" s="54">
        <v>37.049999999999997</v>
      </c>
      <c r="AM734" s="114">
        <f t="shared" si="497"/>
        <v>73.05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>
        <v>0</v>
      </c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>
        <v>0</v>
      </c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>
        <v>0</v>
      </c>
      <c r="CA734" s="98"/>
      <c r="CB734" s="98"/>
      <c r="CC734" s="98"/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1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25</v>
      </c>
      <c r="CU734" s="53">
        <f t="shared" si="519"/>
        <v>0.58139534883720934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>
        <v>0</v>
      </c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>
        <v>1</v>
      </c>
      <c r="AH735" s="98"/>
      <c r="AI735" s="98"/>
      <c r="AJ735" s="98"/>
      <c r="AK735" s="46">
        <f t="shared" si="502"/>
        <v>39</v>
      </c>
      <c r="AL735" s="54">
        <v>60.45</v>
      </c>
      <c r="AM735" s="114">
        <f t="shared" si="497"/>
        <v>128.44999999999999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>
        <v>0</v>
      </c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>
        <v>0</v>
      </c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>
        <v>0</v>
      </c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1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60.45</v>
      </c>
      <c r="CT735" s="52">
        <f t="shared" si="518"/>
        <v>39</v>
      </c>
      <c r="CU735" s="53">
        <f t="shared" si="519"/>
        <v>0.64516129032258063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>
        <v>0</v>
      </c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>
        <v>0</v>
      </c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>
        <v>0</v>
      </c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>
        <v>0</v>
      </c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>
        <v>0</v>
      </c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4</v>
      </c>
      <c r="R737" s="98">
        <v>3</v>
      </c>
      <c r="S737" s="98"/>
      <c r="T737" s="98"/>
      <c r="U737" s="98"/>
      <c r="V737" s="46">
        <f t="shared" si="501"/>
        <v>28</v>
      </c>
      <c r="W737" s="54">
        <v>40.950000000000003</v>
      </c>
      <c r="X737" s="114">
        <f t="shared" si="496"/>
        <v>87.95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3</v>
      </c>
      <c r="AG737" s="98">
        <v>5</v>
      </c>
      <c r="AH737" s="98"/>
      <c r="AI737" s="98"/>
      <c r="AJ737" s="98"/>
      <c r="AK737" s="46">
        <f t="shared" si="502"/>
        <v>26</v>
      </c>
      <c r="AL737" s="54">
        <v>33.15</v>
      </c>
      <c r="AM737" s="114">
        <f t="shared" si="497"/>
        <v>77.150000000000006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>
        <v>0</v>
      </c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>
        <v>0</v>
      </c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>
        <v>0</v>
      </c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7</v>
      </c>
      <c r="CO737" s="91">
        <f t="shared" si="514"/>
        <v>8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54</v>
      </c>
      <c r="CU737" s="53">
        <f t="shared" si="519"/>
        <v>0.72874493927125517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>
        <v>0</v>
      </c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>
        <v>0</v>
      </c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>
        <v>0</v>
      </c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>
        <v>0</v>
      </c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>
        <v>0</v>
      </c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>
        <v>0</v>
      </c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>
        <v>0</v>
      </c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>
        <v>0</v>
      </c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>
        <v>0</v>
      </c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>
        <v>0</v>
      </c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>
        <v>0</v>
      </c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>
        <v>0</v>
      </c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>
        <v>0</v>
      </c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>
        <v>0</v>
      </c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>
        <v>0</v>
      </c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>
        <v>0</v>
      </c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>
        <v>0</v>
      </c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>
        <v>0</v>
      </c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>
        <v>0</v>
      </c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>
        <v>0</v>
      </c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>
        <v>0</v>
      </c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>
        <v>0</v>
      </c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>
        <v>0</v>
      </c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>
        <v>0</v>
      </c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>
        <v>0</v>
      </c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>
        <v>0</v>
      </c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>
        <v>0</v>
      </c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>
        <v>0</v>
      </c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>
        <v>0</v>
      </c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>
        <v>0</v>
      </c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>
        <v>0</v>
      </c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>
        <v>0</v>
      </c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>
        <v>0</v>
      </c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>
        <v>0</v>
      </c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>
        <v>0</v>
      </c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>
        <v>0</v>
      </c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>
        <v>0</v>
      </c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>
        <v>0</v>
      </c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>
        <v>0</v>
      </c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>
        <v>0</v>
      </c>
      <c r="S746" s="98"/>
      <c r="T746" s="98"/>
      <c r="U746" s="98"/>
      <c r="V746" s="46">
        <f t="shared" si="501"/>
        <v>11</v>
      </c>
      <c r="W746" s="54">
        <v>21.45</v>
      </c>
      <c r="X746" s="114">
        <f t="shared" si="496"/>
        <v>40.450000000000003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2</v>
      </c>
      <c r="AG746" s="98">
        <v>14</v>
      </c>
      <c r="AH746" s="98"/>
      <c r="AI746" s="98"/>
      <c r="AJ746" s="98"/>
      <c r="AK746" s="46">
        <f t="shared" si="502"/>
        <v>43</v>
      </c>
      <c r="AL746" s="54">
        <v>52.65</v>
      </c>
      <c r="AM746" s="114">
        <f t="shared" si="497"/>
        <v>138.65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3</v>
      </c>
      <c r="AV746" s="98">
        <v>0</v>
      </c>
      <c r="AW746" s="98"/>
      <c r="AX746" s="98"/>
      <c r="AY746" s="98"/>
      <c r="AZ746" s="46">
        <f t="shared" si="503"/>
        <v>3</v>
      </c>
      <c r="BA746" s="54">
        <v>0</v>
      </c>
      <c r="BB746" s="114">
        <f t="shared" si="498"/>
        <v>6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>
        <v>0</v>
      </c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>
        <v>0</v>
      </c>
      <c r="CA746" s="98"/>
      <c r="CB746" s="98"/>
      <c r="CC746" s="98"/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5</v>
      </c>
      <c r="CO746" s="91">
        <f t="shared" si="514"/>
        <v>14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58</v>
      </c>
      <c r="CU746" s="53">
        <f t="shared" si="519"/>
        <v>0.76215505913272019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3</v>
      </c>
      <c r="R747" s="98">
        <v>0</v>
      </c>
      <c r="S747" s="98"/>
      <c r="T747" s="98"/>
      <c r="U747" s="98"/>
      <c r="V747" s="46">
        <f t="shared" si="501"/>
        <v>4</v>
      </c>
      <c r="W747" s="54">
        <v>0</v>
      </c>
      <c r="X747" s="114">
        <f t="shared" si="496"/>
        <v>8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>
        <v>3</v>
      </c>
      <c r="AH747" s="98"/>
      <c r="AI747" s="98"/>
      <c r="AJ747" s="98"/>
      <c r="AK747" s="46">
        <f t="shared" si="502"/>
        <v>11</v>
      </c>
      <c r="AL747" s="54">
        <v>0</v>
      </c>
      <c r="AM747" s="114">
        <f t="shared" si="497"/>
        <v>22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>
        <v>0</v>
      </c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>
        <v>0</v>
      </c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>
        <v>0</v>
      </c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11</v>
      </c>
      <c r="CO747" s="91">
        <f t="shared" si="514"/>
        <v>3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15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>
        <v>0</v>
      </c>
      <c r="S748" s="98"/>
      <c r="T748" s="98"/>
      <c r="U748" s="98"/>
      <c r="V748" s="46">
        <f t="shared" si="501"/>
        <v>5</v>
      </c>
      <c r="W748" s="54">
        <v>9.75</v>
      </c>
      <c r="X748" s="114">
        <f t="shared" si="496"/>
        <v>19.75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>
        <v>6</v>
      </c>
      <c r="AH748" s="98"/>
      <c r="AI748" s="98"/>
      <c r="AJ748" s="98"/>
      <c r="AK748" s="46">
        <f t="shared" si="502"/>
        <v>67</v>
      </c>
      <c r="AL748" s="54">
        <v>101.4</v>
      </c>
      <c r="AM748" s="114">
        <f t="shared" si="497"/>
        <v>226.4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>
        <v>0</v>
      </c>
      <c r="AW748" s="98"/>
      <c r="AX748" s="98"/>
      <c r="AY748" s="98"/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>
        <v>0</v>
      </c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>
        <v>0</v>
      </c>
      <c r="CA748" s="98"/>
      <c r="CB748" s="98"/>
      <c r="CC748" s="98"/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6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113.15</v>
      </c>
      <c r="CT748" s="52">
        <f t="shared" si="518"/>
        <v>74</v>
      </c>
      <c r="CU748" s="53">
        <f t="shared" si="519"/>
        <v>0.65399911621741047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>
        <v>0</v>
      </c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>
        <v>0</v>
      </c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>
        <v>0</v>
      </c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>
        <v>0</v>
      </c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>
        <v>0</v>
      </c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>
        <v>2</v>
      </c>
      <c r="S750" s="98"/>
      <c r="T750" s="98"/>
      <c r="U750" s="98"/>
      <c r="V750" s="46">
        <f t="shared" si="501"/>
        <v>10</v>
      </c>
      <c r="W750" s="54">
        <v>9.75</v>
      </c>
      <c r="X750" s="114">
        <f t="shared" si="496"/>
        <v>28.75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7</v>
      </c>
      <c r="AG750" s="98">
        <v>3</v>
      </c>
      <c r="AH750" s="98"/>
      <c r="AI750" s="98"/>
      <c r="AJ750" s="98"/>
      <c r="AK750" s="46">
        <f t="shared" si="502"/>
        <v>70</v>
      </c>
      <c r="AL750" s="54">
        <v>105.3</v>
      </c>
      <c r="AM750" s="114">
        <f t="shared" si="497"/>
        <v>229.3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>
        <v>0</v>
      </c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>
        <v>0</v>
      </c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4</v>
      </c>
      <c r="BZ750" s="98">
        <v>2</v>
      </c>
      <c r="CA750" s="98"/>
      <c r="CB750" s="98"/>
      <c r="CC750" s="98"/>
      <c r="CD750" s="51">
        <f t="shared" si="505"/>
        <v>48</v>
      </c>
      <c r="CE750" s="54">
        <v>78</v>
      </c>
      <c r="CF750" s="114">
        <f t="shared" si="500"/>
        <v>155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12</v>
      </c>
      <c r="CO750" s="91">
        <f t="shared" si="514"/>
        <v>7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193.05</v>
      </c>
      <c r="CT750" s="52">
        <f t="shared" si="518"/>
        <v>128</v>
      </c>
      <c r="CU750" s="53">
        <f t="shared" si="519"/>
        <v>0.663040663040663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>
        <v>0</v>
      </c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>
        <v>0</v>
      </c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>
        <v>0</v>
      </c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>
        <v>0</v>
      </c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>
        <v>0</v>
      </c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>
        <v>0</v>
      </c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>
        <v>0</v>
      </c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>
        <v>0</v>
      </c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>
        <v>0</v>
      </c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>
        <v>0</v>
      </c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>
        <v>0</v>
      </c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>
        <v>0</v>
      </c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>
        <v>0</v>
      </c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>
        <v>0</v>
      </c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>
        <v>0</v>
      </c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>
        <v>0</v>
      </c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>
        <v>0</v>
      </c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>
        <v>0</v>
      </c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>
        <v>0</v>
      </c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>
        <v>0</v>
      </c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>
        <v>0</v>
      </c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>
        <v>0</v>
      </c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>
        <v>0</v>
      </c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>
        <v>0</v>
      </c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>
        <v>0</v>
      </c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>
        <v>0</v>
      </c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>
        <v>0</v>
      </c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>
        <v>0</v>
      </c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>
        <v>0</v>
      </c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>
        <v>0</v>
      </c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>
        <v>0</v>
      </c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>
        <v>0</v>
      </c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>
        <v>0</v>
      </c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>
        <v>0</v>
      </c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>
        <v>0</v>
      </c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1</v>
      </c>
      <c r="L758" s="98">
        <v>0</v>
      </c>
      <c r="M758" s="98">
        <v>1</v>
      </c>
      <c r="N758" s="98">
        <v>2</v>
      </c>
      <c r="O758" s="98">
        <v>2</v>
      </c>
      <c r="P758" s="98">
        <v>1</v>
      </c>
      <c r="Q758" s="98">
        <v>0</v>
      </c>
      <c r="R758" s="98">
        <v>0</v>
      </c>
      <c r="S758" s="98"/>
      <c r="T758" s="98"/>
      <c r="U758" s="98"/>
      <c r="V758" s="46">
        <f t="shared" si="501"/>
        <v>7</v>
      </c>
      <c r="W758" s="54">
        <v>3.9</v>
      </c>
      <c r="X758" s="114">
        <f t="shared" si="496"/>
        <v>16.899999999999999</v>
      </c>
      <c r="Y758" s="98">
        <v>5</v>
      </c>
      <c r="Z758" s="98">
        <v>1</v>
      </c>
      <c r="AA758" s="98">
        <v>0</v>
      </c>
      <c r="AB758" s="98">
        <v>1</v>
      </c>
      <c r="AC758" s="98">
        <v>9</v>
      </c>
      <c r="AD758" s="98">
        <v>6</v>
      </c>
      <c r="AE758" s="98">
        <v>1</v>
      </c>
      <c r="AF758" s="98">
        <v>4</v>
      </c>
      <c r="AG758" s="98">
        <v>1</v>
      </c>
      <c r="AH758" s="98"/>
      <c r="AI758" s="98"/>
      <c r="AJ758" s="98"/>
      <c r="AK758" s="46">
        <f t="shared" si="502"/>
        <v>28</v>
      </c>
      <c r="AL758" s="54">
        <v>19.5</v>
      </c>
      <c r="AM758" s="114">
        <f t="shared" si="497"/>
        <v>69.5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>
        <v>0</v>
      </c>
      <c r="AW758" s="98"/>
      <c r="AX758" s="98"/>
      <c r="AY758" s="98"/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>
        <v>0</v>
      </c>
      <c r="BL758" s="98"/>
      <c r="BM758" s="98"/>
      <c r="BN758" s="98"/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>
        <v>0</v>
      </c>
      <c r="CA758" s="98"/>
      <c r="CB758" s="98"/>
      <c r="CC758" s="98"/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5</v>
      </c>
      <c r="CH758" s="91">
        <f t="shared" si="507"/>
        <v>2</v>
      </c>
      <c r="CI758" s="91">
        <f t="shared" si="508"/>
        <v>0</v>
      </c>
      <c r="CJ758" s="91">
        <f t="shared" si="509"/>
        <v>2</v>
      </c>
      <c r="CK758" s="91">
        <f t="shared" si="510"/>
        <v>11</v>
      </c>
      <c r="CL758" s="91">
        <f t="shared" si="511"/>
        <v>8</v>
      </c>
      <c r="CM758" s="91">
        <f t="shared" si="512"/>
        <v>3</v>
      </c>
      <c r="CN758" s="91">
        <f t="shared" si="513"/>
        <v>5</v>
      </c>
      <c r="CO758" s="91">
        <f t="shared" si="514"/>
        <v>1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23.4</v>
      </c>
      <c r="CT758" s="52">
        <f t="shared" si="518"/>
        <v>37</v>
      </c>
      <c r="CU758" s="53">
        <f t="shared" si="519"/>
        <v>1.5811965811965814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>
        <v>0</v>
      </c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>
        <v>0</v>
      </c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>
        <v>0</v>
      </c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>
        <v>0</v>
      </c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>
        <v>0</v>
      </c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>
        <v>0</v>
      </c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>
        <v>0</v>
      </c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>
        <v>0</v>
      </c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>
        <v>0</v>
      </c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>
        <v>0</v>
      </c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>
        <v>0</v>
      </c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>
        <v>0</v>
      </c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>
        <v>0</v>
      </c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>
        <v>0</v>
      </c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>
        <v>0</v>
      </c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>
        <v>10</v>
      </c>
      <c r="S762" s="98"/>
      <c r="T762" s="98"/>
      <c r="U762" s="98"/>
      <c r="V762" s="46">
        <f t="shared" ref="V762:V765" si="521">SUM(J762:U762)</f>
        <v>50</v>
      </c>
      <c r="W762" s="54">
        <v>56.55</v>
      </c>
      <c r="X762" s="114">
        <f t="shared" si="496"/>
        <v>145.55000000000001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9</v>
      </c>
      <c r="AG762" s="98">
        <v>7</v>
      </c>
      <c r="AH762" s="98"/>
      <c r="AI762" s="98"/>
      <c r="AJ762" s="98"/>
      <c r="AK762" s="46">
        <f t="shared" ref="AK762:AK765" si="522">SUM(Y762:AJ762)</f>
        <v>32</v>
      </c>
      <c r="AL762" s="54">
        <v>23.4</v>
      </c>
      <c r="AM762" s="114">
        <f t="shared" si="497"/>
        <v>87.4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>
        <v>1</v>
      </c>
      <c r="AW762" s="98"/>
      <c r="AX762" s="98"/>
      <c r="AY762" s="98"/>
      <c r="AZ762" s="46">
        <f t="shared" ref="AZ762:AZ765" si="523">SUM(AN762:AY762)</f>
        <v>1</v>
      </c>
      <c r="BA762" s="54">
        <v>0</v>
      </c>
      <c r="BB762" s="114">
        <f t="shared" si="498"/>
        <v>2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>
        <v>0</v>
      </c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>
        <v>0</v>
      </c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13</v>
      </c>
      <c r="CO762" s="91">
        <f t="shared" ref="CO762:CO765" si="534">+R762+AG762+AV762+BK762+BZ762</f>
        <v>18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79.949999999999989</v>
      </c>
      <c r="CT762" s="52">
        <f t="shared" ref="CT762:CT765" si="538">V762+AK762+AZ762+BO762+CD762</f>
        <v>83</v>
      </c>
      <c r="CU762" s="53">
        <f t="shared" ref="CU762:CU765" si="539">IFERROR(CT762/CS762,0)</f>
        <v>1.0381488430268919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1</v>
      </c>
      <c r="R763" s="98">
        <v>3</v>
      </c>
      <c r="S763" s="98"/>
      <c r="T763" s="98"/>
      <c r="U763" s="98"/>
      <c r="V763" s="46">
        <f t="shared" si="521"/>
        <v>14</v>
      </c>
      <c r="W763" s="54">
        <v>15.6</v>
      </c>
      <c r="X763" s="114">
        <f t="shared" si="496"/>
        <v>39.6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11</v>
      </c>
      <c r="AG763" s="98">
        <v>17</v>
      </c>
      <c r="AH763" s="98"/>
      <c r="AI763" s="98"/>
      <c r="AJ763" s="98"/>
      <c r="AK763" s="46">
        <f t="shared" si="522"/>
        <v>163</v>
      </c>
      <c r="AL763" s="54">
        <v>204.75</v>
      </c>
      <c r="AM763" s="114">
        <f t="shared" si="497"/>
        <v>499.75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>
        <v>0</v>
      </c>
      <c r="AW763" s="98"/>
      <c r="AX763" s="98"/>
      <c r="AY763" s="98"/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>
        <v>0</v>
      </c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>
        <v>0</v>
      </c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12</v>
      </c>
      <c r="CO763" s="91">
        <f t="shared" si="534"/>
        <v>20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222.34</v>
      </c>
      <c r="CT763" s="52">
        <f t="shared" si="538"/>
        <v>178</v>
      </c>
      <c r="CU763" s="53">
        <f t="shared" si="539"/>
        <v>0.80057569488171265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>
        <v>0</v>
      </c>
      <c r="S764" s="98"/>
      <c r="T764" s="98"/>
      <c r="U764" s="98"/>
      <c r="V764" s="46">
        <f t="shared" si="521"/>
        <v>7</v>
      </c>
      <c r="W764" s="54">
        <v>150</v>
      </c>
      <c r="X764" s="114">
        <f t="shared" si="496"/>
        <v>159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17</v>
      </c>
      <c r="AG764" s="98">
        <v>16</v>
      </c>
      <c r="AH764" s="98"/>
      <c r="AI764" s="98"/>
      <c r="AJ764" s="98"/>
      <c r="AK764" s="46">
        <f t="shared" si="522"/>
        <v>77</v>
      </c>
      <c r="AL764" s="54">
        <v>56.55</v>
      </c>
      <c r="AM764" s="114">
        <f t="shared" si="497"/>
        <v>195.55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>
        <v>0</v>
      </c>
      <c r="AW764" s="98"/>
      <c r="AX764" s="98"/>
      <c r="AY764" s="98"/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>
        <v>0</v>
      </c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>
        <v>0</v>
      </c>
      <c r="CA764" s="98"/>
      <c r="CB764" s="98"/>
      <c r="CC764" s="98"/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17</v>
      </c>
      <c r="CO764" s="91">
        <f t="shared" si="534"/>
        <v>16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218.55</v>
      </c>
      <c r="CT764" s="52">
        <f t="shared" si="538"/>
        <v>91</v>
      </c>
      <c r="CU764" s="53">
        <f t="shared" si="539"/>
        <v>0.4163806909174102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1</v>
      </c>
      <c r="R765" s="98">
        <v>1</v>
      </c>
      <c r="S765" s="98"/>
      <c r="T765" s="98"/>
      <c r="U765" s="98"/>
      <c r="V765" s="46">
        <f t="shared" si="521"/>
        <v>13</v>
      </c>
      <c r="W765" s="54">
        <v>15.6</v>
      </c>
      <c r="X765" s="114">
        <f t="shared" si="496"/>
        <v>40.6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8</v>
      </c>
      <c r="AG765" s="98">
        <v>17</v>
      </c>
      <c r="AH765" s="98"/>
      <c r="AI765" s="98"/>
      <c r="AJ765" s="98"/>
      <c r="AK765" s="46">
        <f t="shared" si="522"/>
        <v>104</v>
      </c>
      <c r="AL765" s="54">
        <v>126.75</v>
      </c>
      <c r="AM765" s="114">
        <f t="shared" si="497"/>
        <v>316.75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>
        <v>0</v>
      </c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>
        <v>0</v>
      </c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>
        <v>0</v>
      </c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9</v>
      </c>
      <c r="CO765" s="91">
        <f t="shared" si="534"/>
        <v>18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142.35</v>
      </c>
      <c r="CT765" s="52">
        <f t="shared" si="538"/>
        <v>117</v>
      </c>
      <c r="CU765" s="53">
        <f t="shared" si="539"/>
        <v>0.82191780821917815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6</v>
      </c>
      <c r="R766" s="98">
        <v>2</v>
      </c>
      <c r="S766" s="98"/>
      <c r="T766" s="98"/>
      <c r="U766" s="98"/>
      <c r="V766" s="46">
        <f t="shared" ref="V766" si="540">SUM(J766:U766)</f>
        <v>40</v>
      </c>
      <c r="W766" s="54">
        <v>40.950000000000003</v>
      </c>
      <c r="X766" s="114">
        <f t="shared" ref="X766" si="541">SUM(L766:W766)</f>
        <v>115.95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>
        <v>1</v>
      </c>
      <c r="AH766" s="98"/>
      <c r="AI766" s="98"/>
      <c r="AJ766" s="98"/>
      <c r="AK766" s="46">
        <f t="shared" ref="AK766" si="542">SUM(Y766:AJ766)</f>
        <v>2</v>
      </c>
      <c r="AL766" s="54">
        <v>1.95</v>
      </c>
      <c r="AM766" s="114">
        <f t="shared" ref="AM766" si="543">SUM(AA766:AL766)</f>
        <v>5.95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>
        <v>0</v>
      </c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>
        <v>0</v>
      </c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>
        <v>0</v>
      </c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6</v>
      </c>
      <c r="CO766" s="91">
        <f t="shared" ref="CO766" si="558">+R766+AG766+AV766+BK766+BZ766</f>
        <v>3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42</v>
      </c>
      <c r="CU766" s="53">
        <f t="shared" ref="CU766" si="564">IFERROR(CT766/CS766,0)</f>
        <v>0.97902097902097884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4</v>
      </c>
      <c r="R767" s="98">
        <v>2</v>
      </c>
      <c r="S767" s="98"/>
      <c r="T767" s="98"/>
      <c r="U767" s="98"/>
      <c r="V767" s="46">
        <f t="shared" ref="V767:V768" si="565">SUM(J767:U767)</f>
        <v>14</v>
      </c>
      <c r="W767" s="54">
        <v>9.75</v>
      </c>
      <c r="X767" s="114">
        <f t="shared" ref="X767:X768" si="566">SUM(L767:W767)</f>
        <v>37.75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4</v>
      </c>
      <c r="AG767" s="98">
        <v>2</v>
      </c>
      <c r="AH767" s="98"/>
      <c r="AI767" s="98"/>
      <c r="AJ767" s="98"/>
      <c r="AK767" s="46">
        <f t="shared" ref="AK767:AK768" si="567">SUM(Y767:AJ767)</f>
        <v>14</v>
      </c>
      <c r="AL767" s="54">
        <v>7.8</v>
      </c>
      <c r="AM767" s="114">
        <f t="shared" ref="AM767:AM768" si="568">SUM(AA767:AL767)</f>
        <v>35.799999999999997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>
        <v>0</v>
      </c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>
        <v>0</v>
      </c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>
        <v>0</v>
      </c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8</v>
      </c>
      <c r="CO767" s="91">
        <f t="shared" ref="CO767:CO768" si="583">+R767+AG767+AV767+BK767+BZ767</f>
        <v>4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28</v>
      </c>
      <c r="CU767" s="53">
        <f t="shared" ref="CU767:CU768" si="589">IFERROR(CT767/CS767,0)</f>
        <v>1.5954415954415955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>
        <v>0</v>
      </c>
      <c r="S768" s="98"/>
      <c r="T768" s="98"/>
      <c r="U768" s="98"/>
      <c r="V768" s="46">
        <f t="shared" si="565"/>
        <v>1</v>
      </c>
      <c r="W768" s="54">
        <v>1.95</v>
      </c>
      <c r="X768" s="114">
        <f t="shared" si="566"/>
        <v>2.95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6</v>
      </c>
      <c r="AE768" s="98">
        <v>3</v>
      </c>
      <c r="AF768" s="98">
        <v>7</v>
      </c>
      <c r="AG768" s="98">
        <v>0</v>
      </c>
      <c r="AH768" s="98"/>
      <c r="AI768" s="98"/>
      <c r="AJ768" s="98"/>
      <c r="AK768" s="46">
        <f t="shared" si="567"/>
        <v>28</v>
      </c>
      <c r="AL768" s="54">
        <v>23.4</v>
      </c>
      <c r="AM768" s="114">
        <f t="shared" si="568"/>
        <v>73.400000000000006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1</v>
      </c>
      <c r="AV768" s="98">
        <v>0</v>
      </c>
      <c r="AW768" s="98"/>
      <c r="AX768" s="98"/>
      <c r="AY768" s="98"/>
      <c r="AZ768" s="46">
        <f t="shared" si="569"/>
        <v>3</v>
      </c>
      <c r="BA768" s="54">
        <v>3.98</v>
      </c>
      <c r="BB768" s="114">
        <f t="shared" si="570"/>
        <v>9.98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>
        <v>0</v>
      </c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>
        <v>0</v>
      </c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8</v>
      </c>
      <c r="CM768" s="91">
        <f t="shared" si="581"/>
        <v>3</v>
      </c>
      <c r="CN768" s="91">
        <f t="shared" si="582"/>
        <v>8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29.33</v>
      </c>
      <c r="CT768" s="52">
        <f t="shared" si="588"/>
        <v>32</v>
      </c>
      <c r="CU768" s="53">
        <f t="shared" si="589"/>
        <v>1.0910330719399932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4</v>
      </c>
      <c r="R769" s="98">
        <v>5</v>
      </c>
      <c r="S769" s="98"/>
      <c r="T769" s="98"/>
      <c r="U769" s="98"/>
      <c r="V769" s="46">
        <f t="shared" ref="V769" si="590">SUM(J769:U769)</f>
        <v>57</v>
      </c>
      <c r="W769" s="54">
        <v>89.699999999999989</v>
      </c>
      <c r="X769" s="114">
        <f t="shared" ref="X769" si="591">SUM(L769:W769)</f>
        <v>194.7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10</v>
      </c>
      <c r="AG769" s="98">
        <v>9</v>
      </c>
      <c r="AH769" s="98"/>
      <c r="AI769" s="98"/>
      <c r="AJ769" s="98"/>
      <c r="AK769" s="46">
        <f t="shared" ref="AK769" si="592">SUM(Y769:AJ769)</f>
        <v>221</v>
      </c>
      <c r="AL769" s="54">
        <v>370.5</v>
      </c>
      <c r="AM769" s="114">
        <f t="shared" ref="AM769" si="593">SUM(AA769:AL769)</f>
        <v>758.5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>
        <v>1</v>
      </c>
      <c r="AW769" s="98"/>
      <c r="AX769" s="98"/>
      <c r="AY769" s="98"/>
      <c r="AZ769" s="46">
        <f t="shared" ref="AZ769" si="594">SUM(AN769:AY769)</f>
        <v>7</v>
      </c>
      <c r="BA769" s="54">
        <v>11.94</v>
      </c>
      <c r="BB769" s="114">
        <f t="shared" ref="BB769" si="595">SUM(AP769:BA769)</f>
        <v>23.939999999999998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>
        <v>0</v>
      </c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>
        <v>1</v>
      </c>
      <c r="CA769" s="98"/>
      <c r="CB769" s="98"/>
      <c r="CC769" s="98"/>
      <c r="CD769" s="51">
        <f t="shared" ref="CD769" si="598">SUM(BR769:CC769)</f>
        <v>12</v>
      </c>
      <c r="CE769" s="54">
        <v>22</v>
      </c>
      <c r="CF769" s="114">
        <f t="shared" ref="CF769" si="599">SUM(BT769:CE769)</f>
        <v>44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14</v>
      </c>
      <c r="CO769" s="91">
        <f t="shared" ref="CO769" si="608">+R769+AG769+AV769+BK769+BZ769</f>
        <v>16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494.14</v>
      </c>
      <c r="CT769" s="52">
        <f t="shared" ref="CT769" si="613">V769+AK769+AZ769+BO769+CD769</f>
        <v>297</v>
      </c>
      <c r="CU769" s="53">
        <f t="shared" ref="CU769" si="614">IFERROR(CT769/CS769,0)</f>
        <v>0.60104423847492616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>
        <v>1</v>
      </c>
      <c r="S770" s="98"/>
      <c r="T770" s="98"/>
      <c r="U770" s="98"/>
      <c r="V770" s="46">
        <f t="shared" ref="V770" si="615">SUM(J770:U770)</f>
        <v>7</v>
      </c>
      <c r="W770" s="54">
        <v>11.7</v>
      </c>
      <c r="X770" s="114">
        <f t="shared" ref="X770" si="616">SUM(L770:W770)</f>
        <v>24.7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>
        <v>0</v>
      </c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>
        <v>0</v>
      </c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>
        <v>0</v>
      </c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>
        <v>0</v>
      </c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1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7</v>
      </c>
      <c r="CU770" s="53">
        <f t="shared" ref="CU770" si="639">IFERROR(CT770/CS770,0)</f>
        <v>0.59829059829059827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1</v>
      </c>
      <c r="R771" s="98">
        <v>7</v>
      </c>
      <c r="S771" s="98"/>
      <c r="T771" s="98"/>
      <c r="U771" s="98"/>
      <c r="V771" s="46">
        <f t="shared" ref="V771:V775" si="640">SUM(J771:U771)</f>
        <v>24</v>
      </c>
      <c r="W771" s="54">
        <v>15.6</v>
      </c>
      <c r="X771" s="114">
        <f t="shared" ref="X771:X775" si="641">SUM(L771:W771)</f>
        <v>61.6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>
        <v>2</v>
      </c>
      <c r="AH771" s="98"/>
      <c r="AI771" s="98"/>
      <c r="AJ771" s="98"/>
      <c r="AK771" s="46">
        <f t="shared" ref="AK771:AK775" si="642">SUM(Y771:AJ771)</f>
        <v>8</v>
      </c>
      <c r="AL771" s="54">
        <v>11.7</v>
      </c>
      <c r="AM771" s="114">
        <f t="shared" ref="AM771:AM775" si="643">SUM(AA771:AL771)</f>
        <v>24.7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>
        <v>0</v>
      </c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>
        <v>0</v>
      </c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>
        <v>0</v>
      </c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1</v>
      </c>
      <c r="CO771" s="91">
        <f t="shared" ref="CO771:CO775" si="658">+R771+AG771+AV771+BK771+BZ771</f>
        <v>9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32</v>
      </c>
      <c r="CU771" s="53">
        <f t="shared" ref="CU771:CU775" si="664">IFERROR(CT771/CS771,0)</f>
        <v>1.1721611721611722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>
        <v>0</v>
      </c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>
        <v>0</v>
      </c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>
        <v>0</v>
      </c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>
        <v>0</v>
      </c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>
        <v>0</v>
      </c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>
        <v>0</v>
      </c>
      <c r="S773" s="98"/>
      <c r="T773" s="98"/>
      <c r="U773" s="98"/>
      <c r="V773" s="46">
        <f t="shared" si="640"/>
        <v>30</v>
      </c>
      <c r="W773" s="54">
        <v>44.849999999999994</v>
      </c>
      <c r="X773" s="114">
        <f t="shared" si="641"/>
        <v>100.85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>
        <v>0</v>
      </c>
      <c r="AH773" s="98"/>
      <c r="AI773" s="98"/>
      <c r="AJ773" s="98"/>
      <c r="AK773" s="46">
        <f t="shared" si="642"/>
        <v>18</v>
      </c>
      <c r="AL773" s="54">
        <v>27.299999999999997</v>
      </c>
      <c r="AM773" s="114">
        <f t="shared" si="643"/>
        <v>59.3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>
        <v>0</v>
      </c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>
        <v>0</v>
      </c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>
        <v>0</v>
      </c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72.149999999999991</v>
      </c>
      <c r="CT773" s="52">
        <f t="shared" si="663"/>
        <v>48</v>
      </c>
      <c r="CU773" s="53">
        <f t="shared" si="664"/>
        <v>0.66528066528066532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>
        <v>0</v>
      </c>
      <c r="S774" s="98"/>
      <c r="T774" s="98"/>
      <c r="U774" s="98"/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2</v>
      </c>
      <c r="AG774" s="98">
        <v>1</v>
      </c>
      <c r="AH774" s="98"/>
      <c r="AI774" s="98"/>
      <c r="AJ774" s="98"/>
      <c r="AK774" s="46">
        <f t="shared" si="642"/>
        <v>3</v>
      </c>
      <c r="AL774" s="54">
        <v>0</v>
      </c>
      <c r="AM774" s="114">
        <f t="shared" si="643"/>
        <v>6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>
        <v>0</v>
      </c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>
        <v>0</v>
      </c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>
        <v>0</v>
      </c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2</v>
      </c>
      <c r="CO774" s="91">
        <f t="shared" si="658"/>
        <v>1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0</v>
      </c>
      <c r="CT774" s="52">
        <f t="shared" si="663"/>
        <v>3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>
        <v>0</v>
      </c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>
        <v>0</v>
      </c>
      <c r="AH775" s="98"/>
      <c r="AI775" s="98"/>
      <c r="AJ775" s="98"/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>
        <v>0</v>
      </c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>
        <v>0</v>
      </c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>
        <v>0</v>
      </c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0</v>
      </c>
      <c r="P776" s="98">
        <v>0</v>
      </c>
      <c r="Q776" s="98">
        <v>0</v>
      </c>
      <c r="R776" s="98">
        <v>0</v>
      </c>
      <c r="S776" s="98"/>
      <c r="T776" s="98"/>
      <c r="U776" s="98"/>
      <c r="V776" s="46">
        <f t="shared" ref="V776:V777" si="665">SUM(J776:U776)</f>
        <v>23</v>
      </c>
      <c r="W776" s="54">
        <v>37.049999999999997</v>
      </c>
      <c r="X776" s="114">
        <f t="shared" ref="X776:X777" si="666">SUM(L776:W776)</f>
        <v>77.05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0</v>
      </c>
      <c r="AE776" s="98">
        <v>0</v>
      </c>
      <c r="AF776" s="98">
        <v>0</v>
      </c>
      <c r="AG776" s="98">
        <v>0</v>
      </c>
      <c r="AH776" s="98"/>
      <c r="AI776" s="98"/>
      <c r="AJ776" s="98"/>
      <c r="AK776" s="46">
        <f t="shared" ref="AK776:AK777" si="667">SUM(Y776:AJ776)</f>
        <v>40</v>
      </c>
      <c r="AL776" s="54">
        <v>66.3</v>
      </c>
      <c r="AM776" s="114">
        <f t="shared" ref="AM776:AM777" si="668">SUM(AA776:AL776)</f>
        <v>134.30000000000001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>
        <v>0</v>
      </c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>
        <v>0</v>
      </c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>
        <v>0</v>
      </c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63</v>
      </c>
      <c r="CU776" s="53">
        <f t="shared" ref="CU776:CU777" si="689">IFERROR(CT776/CS776,0)</f>
        <v>0.60957910014513794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>
        <v>0</v>
      </c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>
        <v>0</v>
      </c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>
        <v>0</v>
      </c>
      <c r="AW777" s="98"/>
      <c r="AX777" s="98"/>
      <c r="AY777" s="98"/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>
        <v>0</v>
      </c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>
        <v>0</v>
      </c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2</v>
      </c>
      <c r="P778" s="98">
        <v>1</v>
      </c>
      <c r="Q778" s="98">
        <v>6</v>
      </c>
      <c r="R778" s="98">
        <v>0</v>
      </c>
      <c r="S778" s="98"/>
      <c r="T778" s="98"/>
      <c r="U778" s="98"/>
      <c r="V778" s="46">
        <f t="shared" ref="V778:V791" si="690">SUM(J778:U778)</f>
        <v>28</v>
      </c>
      <c r="W778" s="54">
        <v>37.049999999999997</v>
      </c>
      <c r="X778" s="114">
        <f t="shared" ref="X778:X791" si="691">SUM(L778:W778)</f>
        <v>86.05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2</v>
      </c>
      <c r="AE778" s="98">
        <v>2</v>
      </c>
      <c r="AF778" s="98">
        <v>2</v>
      </c>
      <c r="AG778" s="98">
        <v>0</v>
      </c>
      <c r="AH778" s="98"/>
      <c r="AI778" s="98"/>
      <c r="AJ778" s="98"/>
      <c r="AK778" s="46">
        <f t="shared" ref="AK778:AK791" si="692">SUM(Y778:AJ778)</f>
        <v>15</v>
      </c>
      <c r="AL778" s="54">
        <v>17.549999999999997</v>
      </c>
      <c r="AM778" s="114">
        <f t="shared" ref="AM778:AM791" si="693">SUM(AA778:AL778)</f>
        <v>43.55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>
        <v>0</v>
      </c>
      <c r="AW778" s="98"/>
      <c r="AX778" s="98"/>
      <c r="AY778" s="98"/>
      <c r="AZ778" s="46">
        <f t="shared" ref="AZ778:AZ791" si="694">SUM(AN778:AY778)</f>
        <v>1</v>
      </c>
      <c r="BA778" s="54">
        <v>1.99</v>
      </c>
      <c r="BB778" s="114">
        <f t="shared" ref="BB778:BB791" si="695">SUM(AP778:BA778)</f>
        <v>2.99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>
        <v>0</v>
      </c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1</v>
      </c>
      <c r="BZ778" s="98">
        <v>0</v>
      </c>
      <c r="CA778" s="98"/>
      <c r="CB778" s="98"/>
      <c r="CC778" s="98"/>
      <c r="CD778" s="51">
        <f t="shared" ref="CD778:CD791" si="698">SUM(BR778:CC778)</f>
        <v>3</v>
      </c>
      <c r="CE778" s="54">
        <v>0</v>
      </c>
      <c r="CF778" s="114">
        <f t="shared" ref="CF778:CF791" si="699">SUM(BT778:CE778)</f>
        <v>6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4</v>
      </c>
      <c r="CM778" s="91">
        <f t="shared" ref="CM778:CM791" si="706">+P778+AE778+AT778+BI778+BX778</f>
        <v>5</v>
      </c>
      <c r="CN778" s="91">
        <f t="shared" ref="CN778:CN791" si="707">+Q778+AF778+AU778+BJ778+BY778</f>
        <v>9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47</v>
      </c>
      <c r="CU778" s="53">
        <f t="shared" ref="CU778:CU791" si="714">IFERROR(CT778/CS778,0)</f>
        <v>0.83053543028803678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>
        <v>0</v>
      </c>
      <c r="S779" s="98"/>
      <c r="T779" s="98"/>
      <c r="U779" s="98"/>
      <c r="V779" s="46">
        <f t="shared" si="690"/>
        <v>6</v>
      </c>
      <c r="W779" s="54">
        <v>1.95</v>
      </c>
      <c r="X779" s="114">
        <f t="shared" si="691"/>
        <v>13.95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10</v>
      </c>
      <c r="AG779" s="98">
        <v>0</v>
      </c>
      <c r="AH779" s="98"/>
      <c r="AI779" s="98"/>
      <c r="AJ779" s="98"/>
      <c r="AK779" s="46">
        <f t="shared" si="692"/>
        <v>58</v>
      </c>
      <c r="AL779" s="54">
        <v>66.3</v>
      </c>
      <c r="AM779" s="114">
        <f t="shared" si="693"/>
        <v>168.3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>
        <v>0</v>
      </c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>
        <v>0</v>
      </c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>
        <v>0</v>
      </c>
      <c r="CA779" s="98"/>
      <c r="CB779" s="98"/>
      <c r="CC779" s="98"/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10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70.25</v>
      </c>
      <c r="CT779" s="52">
        <f t="shared" si="713"/>
        <v>65</v>
      </c>
      <c r="CU779" s="53">
        <f t="shared" si="714"/>
        <v>0.92526690391459077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0</v>
      </c>
      <c r="Q780" s="98">
        <v>0</v>
      </c>
      <c r="R780" s="98">
        <v>0</v>
      </c>
      <c r="S780" s="98"/>
      <c r="T780" s="98"/>
      <c r="U780" s="98"/>
      <c r="V780" s="46">
        <f t="shared" si="690"/>
        <v>3</v>
      </c>
      <c r="W780" s="54">
        <v>3.9</v>
      </c>
      <c r="X780" s="114">
        <f t="shared" si="691"/>
        <v>9.9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7</v>
      </c>
      <c r="AF780" s="98">
        <v>2</v>
      </c>
      <c r="AG780" s="98">
        <v>2</v>
      </c>
      <c r="AH780" s="98"/>
      <c r="AI780" s="98"/>
      <c r="AJ780" s="98"/>
      <c r="AK780" s="46">
        <f t="shared" si="692"/>
        <v>43</v>
      </c>
      <c r="AL780" s="54">
        <v>50.7</v>
      </c>
      <c r="AM780" s="114">
        <f t="shared" si="693"/>
        <v>130.69999999999999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0</v>
      </c>
      <c r="AU780" s="98">
        <v>0</v>
      </c>
      <c r="AV780" s="98">
        <v>0</v>
      </c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>
        <v>0</v>
      </c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>
        <v>0</v>
      </c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7</v>
      </c>
      <c r="CN780" s="91">
        <f t="shared" si="707"/>
        <v>2</v>
      </c>
      <c r="CO780" s="91">
        <f t="shared" si="708"/>
        <v>2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54.6</v>
      </c>
      <c r="CT780" s="52">
        <f t="shared" si="713"/>
        <v>46</v>
      </c>
      <c r="CU780" s="53">
        <f t="shared" si="714"/>
        <v>0.8424908424908425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>
        <v>0</v>
      </c>
      <c r="S781" s="98"/>
      <c r="T781" s="98"/>
      <c r="U781" s="98"/>
      <c r="V781" s="46">
        <f t="shared" si="690"/>
        <v>2</v>
      </c>
      <c r="W781" s="54">
        <v>3.9</v>
      </c>
      <c r="X781" s="114">
        <f t="shared" si="691"/>
        <v>5.9</v>
      </c>
      <c r="Y781" s="98">
        <v>5</v>
      </c>
      <c r="Z781" s="98">
        <v>14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1</v>
      </c>
      <c r="AG781" s="98">
        <v>3</v>
      </c>
      <c r="AH781" s="98"/>
      <c r="AI781" s="98"/>
      <c r="AJ781" s="98"/>
      <c r="AK781" s="46">
        <f t="shared" si="692"/>
        <v>38</v>
      </c>
      <c r="AL781" s="54">
        <v>50.7</v>
      </c>
      <c r="AM781" s="114">
        <f t="shared" si="693"/>
        <v>107.7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>
        <v>0</v>
      </c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>
        <v>0</v>
      </c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>
        <v>0</v>
      </c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15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1</v>
      </c>
      <c r="CO781" s="91">
        <f t="shared" si="708"/>
        <v>3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54.6</v>
      </c>
      <c r="CT781" s="52">
        <f t="shared" si="713"/>
        <v>40</v>
      </c>
      <c r="CU781" s="53">
        <f t="shared" si="714"/>
        <v>0.73260073260073255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1</v>
      </c>
      <c r="P782" s="98">
        <v>0</v>
      </c>
      <c r="Q782" s="98">
        <v>0</v>
      </c>
      <c r="R782" s="98">
        <v>0</v>
      </c>
      <c r="S782" s="98"/>
      <c r="T782" s="98"/>
      <c r="U782" s="98"/>
      <c r="V782" s="46">
        <f t="shared" si="690"/>
        <v>12</v>
      </c>
      <c r="W782" s="54">
        <v>21.45</v>
      </c>
      <c r="X782" s="114">
        <f t="shared" si="691"/>
        <v>41.45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2</v>
      </c>
      <c r="AF782" s="98">
        <v>0</v>
      </c>
      <c r="AG782" s="98">
        <v>0</v>
      </c>
      <c r="AH782" s="98"/>
      <c r="AI782" s="98"/>
      <c r="AJ782" s="98"/>
      <c r="AK782" s="46">
        <f t="shared" si="692"/>
        <v>7</v>
      </c>
      <c r="AL782" s="54">
        <v>9.75</v>
      </c>
      <c r="AM782" s="114">
        <f t="shared" si="693"/>
        <v>22.75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>
        <v>0</v>
      </c>
      <c r="AW782" s="98"/>
      <c r="AX782" s="98"/>
      <c r="AY782" s="98"/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>
        <v>0</v>
      </c>
      <c r="BL782" s="98"/>
      <c r="BM782" s="98"/>
      <c r="BN782" s="98"/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>
        <v>0</v>
      </c>
      <c r="CA782" s="98"/>
      <c r="CB782" s="98"/>
      <c r="CC782" s="98"/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1</v>
      </c>
      <c r="CM782" s="91">
        <f t="shared" si="706"/>
        <v>2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21</v>
      </c>
      <c r="CU782" s="53">
        <f t="shared" si="714"/>
        <v>0.59693007390562824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0</v>
      </c>
      <c r="R783" s="98">
        <v>0</v>
      </c>
      <c r="S783" s="98"/>
      <c r="T783" s="98"/>
      <c r="U783" s="98"/>
      <c r="V783" s="46">
        <f t="shared" si="690"/>
        <v>1</v>
      </c>
      <c r="W783" s="54">
        <v>1.95</v>
      </c>
      <c r="X783" s="114">
        <f t="shared" si="691"/>
        <v>3.95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>
        <v>0</v>
      </c>
      <c r="AH783" s="98"/>
      <c r="AI783" s="98"/>
      <c r="AJ783" s="98"/>
      <c r="AK783" s="46">
        <f t="shared" si="692"/>
        <v>58</v>
      </c>
      <c r="AL783" s="54">
        <v>113.1</v>
      </c>
      <c r="AM783" s="114">
        <f t="shared" si="693"/>
        <v>229.1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>
        <v>0</v>
      </c>
      <c r="AW783" s="98"/>
      <c r="AX783" s="98"/>
      <c r="AY783" s="98"/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>
        <v>0</v>
      </c>
      <c r="BL783" s="98"/>
      <c r="BM783" s="98"/>
      <c r="BN783" s="98"/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>
        <v>0</v>
      </c>
      <c r="CA783" s="98"/>
      <c r="CB783" s="98"/>
      <c r="CC783" s="98"/>
      <c r="CD783" s="51">
        <f t="shared" si="698"/>
        <v>0</v>
      </c>
      <c r="CE783" s="54">
        <v>0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119.03</v>
      </c>
      <c r="CT783" s="52">
        <f t="shared" si="713"/>
        <v>61</v>
      </c>
      <c r="CU783" s="53">
        <f t="shared" si="714"/>
        <v>0.51247584642527089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>
        <v>0</v>
      </c>
      <c r="S784" s="98"/>
      <c r="T784" s="98"/>
      <c r="U784" s="98"/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>
        <v>0</v>
      </c>
      <c r="AH784" s="98"/>
      <c r="AI784" s="98"/>
      <c r="AJ784" s="98"/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>
        <v>0</v>
      </c>
      <c r="AW784" s="98"/>
      <c r="AX784" s="98"/>
      <c r="AY784" s="98"/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>
        <v>0</v>
      </c>
      <c r="BL784" s="98"/>
      <c r="BM784" s="98"/>
      <c r="BN784" s="98"/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>
        <v>0</v>
      </c>
      <c r="CA784" s="98"/>
      <c r="CB784" s="98"/>
      <c r="CC784" s="98"/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>
        <v>0</v>
      </c>
      <c r="S785" s="98"/>
      <c r="T785" s="98"/>
      <c r="U785" s="98"/>
      <c r="V785" s="46">
        <f t="shared" si="690"/>
        <v>34</v>
      </c>
      <c r="W785" s="54">
        <v>60.45</v>
      </c>
      <c r="X785" s="114">
        <f t="shared" si="691"/>
        <v>114.45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0</v>
      </c>
      <c r="AG785" s="98">
        <v>0</v>
      </c>
      <c r="AH785" s="98"/>
      <c r="AI785" s="98"/>
      <c r="AJ785" s="98"/>
      <c r="AK785" s="46">
        <f t="shared" si="692"/>
        <v>13</v>
      </c>
      <c r="AL785" s="54">
        <v>23.4</v>
      </c>
      <c r="AM785" s="114">
        <f t="shared" si="693"/>
        <v>48.4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>
        <v>0</v>
      </c>
      <c r="AW785" s="98"/>
      <c r="AX785" s="98"/>
      <c r="AY785" s="98"/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>
        <v>0</v>
      </c>
      <c r="BL785" s="98"/>
      <c r="BM785" s="98"/>
      <c r="BN785" s="98"/>
      <c r="BO785" s="51">
        <f t="shared" si="696"/>
        <v>7</v>
      </c>
      <c r="BP785" s="54">
        <v>20</v>
      </c>
      <c r="BQ785" s="114">
        <f t="shared" si="697"/>
        <v>33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>
        <v>0</v>
      </c>
      <c r="CA785" s="98"/>
      <c r="CB785" s="98"/>
      <c r="CC785" s="98"/>
      <c r="CD785" s="51">
        <f t="shared" si="698"/>
        <v>11</v>
      </c>
      <c r="CE785" s="54">
        <v>20</v>
      </c>
      <c r="CF785" s="114">
        <f t="shared" si="699"/>
        <v>40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123.85</v>
      </c>
      <c r="CT785" s="52">
        <f t="shared" si="713"/>
        <v>66</v>
      </c>
      <c r="CU785" s="53">
        <f t="shared" si="714"/>
        <v>0.53290270488494151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>
        <v>0</v>
      </c>
      <c r="S786" s="98"/>
      <c r="T786" s="98"/>
      <c r="U786" s="98"/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>
        <v>0</v>
      </c>
      <c r="AH786" s="98"/>
      <c r="AI786" s="98"/>
      <c r="AJ786" s="98"/>
      <c r="AK786" s="46">
        <f t="shared" si="692"/>
        <v>53</v>
      </c>
      <c r="AL786" s="54">
        <v>70.199999999999989</v>
      </c>
      <c r="AM786" s="114">
        <f t="shared" si="693"/>
        <v>170.2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>
        <v>0</v>
      </c>
      <c r="AW786" s="98"/>
      <c r="AX786" s="98"/>
      <c r="AY786" s="98"/>
      <c r="AZ786" s="46">
        <f t="shared" si="694"/>
        <v>1</v>
      </c>
      <c r="BA786" s="54">
        <v>1.99</v>
      </c>
      <c r="BB786" s="114">
        <f t="shared" si="695"/>
        <v>3.99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>
        <v>0</v>
      </c>
      <c r="BL786" s="98"/>
      <c r="BM786" s="98"/>
      <c r="BN786" s="98"/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>
        <v>0</v>
      </c>
      <c r="CA786" s="98"/>
      <c r="CB786" s="98"/>
      <c r="CC786" s="98"/>
      <c r="CD786" s="51">
        <f t="shared" si="698"/>
        <v>116</v>
      </c>
      <c r="CE786" s="54">
        <v>114</v>
      </c>
      <c r="CF786" s="114">
        <f t="shared" si="699"/>
        <v>346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283</v>
      </c>
      <c r="CU786" s="53">
        <f t="shared" si="714"/>
        <v>0.74241192056454786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>
        <v>0</v>
      </c>
      <c r="S787" s="98"/>
      <c r="T787" s="98"/>
      <c r="U787" s="98"/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>
        <v>0</v>
      </c>
      <c r="AH787" s="98"/>
      <c r="AI787" s="98"/>
      <c r="AJ787" s="98"/>
      <c r="AK787" s="46">
        <f t="shared" si="692"/>
        <v>0</v>
      </c>
      <c r="AL787" s="54">
        <v>0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>
        <v>0</v>
      </c>
      <c r="AW787" s="98"/>
      <c r="AX787" s="98"/>
      <c r="AY787" s="98"/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>
        <v>0</v>
      </c>
      <c r="BL787" s="98"/>
      <c r="BM787" s="98"/>
      <c r="BN787" s="98"/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>
        <v>0</v>
      </c>
      <c r="CA787" s="98"/>
      <c r="CB787" s="98"/>
      <c r="CC787" s="98"/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2</v>
      </c>
      <c r="R788" s="98">
        <v>1</v>
      </c>
      <c r="S788" s="98"/>
      <c r="T788" s="98"/>
      <c r="U788" s="98"/>
      <c r="V788" s="46">
        <f t="shared" ref="V788:V790" si="715">SUM(J788:U788)</f>
        <v>22</v>
      </c>
      <c r="W788" s="54">
        <v>33.15</v>
      </c>
      <c r="X788" s="114">
        <f t="shared" ref="X788:X790" si="716">SUM(L788:W788)</f>
        <v>73.150000000000006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5</v>
      </c>
      <c r="AG788" s="98">
        <v>7</v>
      </c>
      <c r="AH788" s="98"/>
      <c r="AI788" s="98"/>
      <c r="AJ788" s="98"/>
      <c r="AK788" s="46">
        <f t="shared" ref="AK788:AK790" si="717">SUM(Y788:AJ788)</f>
        <v>38</v>
      </c>
      <c r="AL788" s="54">
        <v>39</v>
      </c>
      <c r="AM788" s="114">
        <f t="shared" ref="AM788:AM790" si="718">SUM(AA788:AL788)</f>
        <v>111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>
        <v>0</v>
      </c>
      <c r="AW788" s="98"/>
      <c r="AX788" s="98"/>
      <c r="AY788" s="98"/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>
        <v>0</v>
      </c>
      <c r="BL788" s="98"/>
      <c r="BM788" s="98"/>
      <c r="BN788" s="98"/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>
        <v>0</v>
      </c>
      <c r="CA788" s="98"/>
      <c r="CB788" s="98"/>
      <c r="CC788" s="98"/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7</v>
      </c>
      <c r="CO788" s="91">
        <f t="shared" ref="CO788:CO790" si="733">+R788+AG788+AV788+BK788+BZ788</f>
        <v>8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74.14</v>
      </c>
      <c r="CT788" s="52">
        <f t="shared" ref="CT788:CT790" si="738">V788+AK788+AZ788+BO788+CD788</f>
        <v>61</v>
      </c>
      <c r="CU788" s="53">
        <f t="shared" ref="CU788:CU790" si="739">IFERROR(CT788/CS788,0)</f>
        <v>0.82276773671432424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>
        <v>0</v>
      </c>
      <c r="S789" s="98"/>
      <c r="T789" s="98"/>
      <c r="U789" s="98"/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>
        <v>0</v>
      </c>
      <c r="AH789" s="98"/>
      <c r="AI789" s="98"/>
      <c r="AJ789" s="98"/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>
        <v>0</v>
      </c>
      <c r="AW789" s="98"/>
      <c r="AX789" s="98"/>
      <c r="AY789" s="98"/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>
        <v>0</v>
      </c>
      <c r="BL789" s="98"/>
      <c r="BM789" s="98"/>
      <c r="BN789" s="98"/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>
        <v>0</v>
      </c>
      <c r="CA789" s="98"/>
      <c r="CB789" s="98"/>
      <c r="CC789" s="98"/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>
        <v>0</v>
      </c>
      <c r="S790" s="98"/>
      <c r="T790" s="98"/>
      <c r="U790" s="98"/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>
        <v>0</v>
      </c>
      <c r="AH790" s="98"/>
      <c r="AI790" s="98"/>
      <c r="AJ790" s="98"/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>
        <v>0</v>
      </c>
      <c r="AW790" s="98"/>
      <c r="AX790" s="98"/>
      <c r="AY790" s="98"/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>
        <v>0</v>
      </c>
      <c r="BL790" s="98"/>
      <c r="BM790" s="98"/>
      <c r="BN790" s="98"/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>
        <v>0</v>
      </c>
      <c r="CA790" s="98"/>
      <c r="CB790" s="98"/>
      <c r="CC790" s="98"/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H17:AK19 AW17:AZ19 BL17:BO19 CA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58361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6017</v>
      </c>
      <c r="D4" s="71">
        <f>+IRA!K5+IRA!Z5+IRA!AO5+IRA!BD5+IRA!BS5</f>
        <v>5124</v>
      </c>
      <c r="E4" s="71">
        <f>+IRA!L5+IRA!AA5+IRA!AP5+IRA!BE5+IRA!BT5</f>
        <v>7510</v>
      </c>
      <c r="F4" s="71">
        <f>+IRA!M5+IRA!AB5+IRA!AQ5+IRA!BF5+IRA!BU5</f>
        <v>8359</v>
      </c>
      <c r="G4" s="71">
        <f>+IRA!N5+IRA!AC5+IRA!AR5+IRA!BG5+IRA!BV5</f>
        <v>7740</v>
      </c>
      <c r="H4" s="71">
        <f>+IRA!O5+IRA!AD5+IRA!AS5+IRA!BH5+IRA!BW5</f>
        <v>7373</v>
      </c>
      <c r="I4" s="71">
        <f>+IRA!P5+IRA!AE5+IRA!AT5+IRA!BI5+IRA!BX5</f>
        <v>6493</v>
      </c>
      <c r="J4" s="71">
        <f>+IRA!Q5+IRA!AF5+IRA!AU5+IRA!BJ5+IRA!BY5</f>
        <v>5528</v>
      </c>
      <c r="K4" s="71">
        <f>+IRA!R5+IRA!AG5+IRA!AV5+IRA!BK5+IRA!BZ5</f>
        <v>4217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1329</v>
      </c>
      <c r="D6" s="70">
        <f>SUMIFS(IRA!$AK$7:$AK$910,IRA!$E$7:$E$910,REDES!B6)</f>
        <v>5362</v>
      </c>
      <c r="E6" s="70">
        <f>SUMIFS(IRA!$AZ$7:$AZ$910,IRA!$E$7:$E$910,REDES!B6)</f>
        <v>135</v>
      </c>
      <c r="F6" s="70">
        <f>SUMIFS(IRA!$BO$7:$BO$910,IRA!$E$7:$E$910,REDES!B6)</f>
        <v>6</v>
      </c>
      <c r="G6" s="72">
        <f>SUMIFS(IRA!$CD$7:$CD$910,IRA!$E$7:$E$910,REDES!B6)</f>
        <v>181</v>
      </c>
      <c r="H6" s="76">
        <f>SUM(C6:G6)</f>
        <v>7013</v>
      </c>
      <c r="I6" s="122">
        <f>SUMIFS(IRA!$CS$7:$CS$997,IRA!$E$7:$E$997,REDES!B6)</f>
        <v>9122.5700000000052</v>
      </c>
      <c r="J6" s="80">
        <f>H6/I6</f>
        <v>0.76875266509327922</v>
      </c>
    </row>
    <row r="7" spans="2:11" x14ac:dyDescent="0.3">
      <c r="B7" s="62" t="s">
        <v>513</v>
      </c>
      <c r="C7" s="63">
        <f>SUMIFS(IRA!$V$7:$V$910,IRA!$E$7:$E$910,REDES!B7)</f>
        <v>3565</v>
      </c>
      <c r="D7" s="39">
        <f>SUMIFS(IRA!$AK$7:$AK$910,IRA!$E$7:$E$910,REDES!B7)</f>
        <v>7176</v>
      </c>
      <c r="E7" s="39">
        <f>SUMIFS(IRA!$AZ$7:$AZ$910,IRA!$E$7:$E$910,REDES!B7)</f>
        <v>93</v>
      </c>
      <c r="F7" s="39">
        <f>SUMIFS(IRA!$BO$7:$BO$910,IRA!$E$7:$E$910,REDES!B7)</f>
        <v>13</v>
      </c>
      <c r="G7" s="73">
        <f>SUMIFS(IRA!$CD$7:$CD$910,IRA!$E$7:$E$910,REDES!B7)</f>
        <v>1992</v>
      </c>
      <c r="H7" s="77">
        <f t="shared" ref="H7:H13" si="0">SUM(C7:G7)</f>
        <v>12839</v>
      </c>
      <c r="I7" s="123">
        <f>SUMIFS(IRA!$CS$7:$CS$997,IRA!$E$7:$E$997,REDES!B7)</f>
        <v>17032.059999999994</v>
      </c>
      <c r="J7" s="81">
        <f t="shared" ref="J7:J13" si="1">H7/I7</f>
        <v>0.75381369018192779</v>
      </c>
    </row>
    <row r="8" spans="2:11" x14ac:dyDescent="0.3">
      <c r="B8" s="62" t="s">
        <v>191</v>
      </c>
      <c r="C8" s="63">
        <f>SUMIFS(IRA!$V$7:$V$910,IRA!$E$7:$E$910,REDES!B8)</f>
        <v>1129</v>
      </c>
      <c r="D8" s="39">
        <f>SUMIFS(IRA!$AK$7:$AK$910,IRA!$E$7:$E$910,REDES!B8)</f>
        <v>3329</v>
      </c>
      <c r="E8" s="39">
        <f>SUMIFS(IRA!$AZ$7:$AZ$910,IRA!$E$7:$E$910,REDES!B8)</f>
        <v>137</v>
      </c>
      <c r="F8" s="39">
        <f>SUMIFS(IRA!$BO$7:$BO$910,IRA!$E$7:$E$910,REDES!B8)</f>
        <v>2</v>
      </c>
      <c r="G8" s="73">
        <f>SUMIFS(IRA!$CD$7:$CD$910,IRA!$E$7:$E$910,REDES!B8)</f>
        <v>230</v>
      </c>
      <c r="H8" s="77">
        <f t="shared" si="0"/>
        <v>4827</v>
      </c>
      <c r="I8" s="123">
        <f>SUMIFS(IRA!$CS$7:$CS$997,IRA!$E$7:$E$997,REDES!B8)</f>
        <v>6339.7699999999995</v>
      </c>
      <c r="J8" s="81">
        <f t="shared" si="1"/>
        <v>0.76138408806628632</v>
      </c>
    </row>
    <row r="9" spans="2:11" x14ac:dyDescent="0.3">
      <c r="B9" s="62" t="s">
        <v>511</v>
      </c>
      <c r="C9" s="63">
        <f>SUMIFS(IRA!$V$7:$V$910,IRA!$E$7:$E$910,REDES!B9)</f>
        <v>4105</v>
      </c>
      <c r="D9" s="39">
        <f>SUMIFS(IRA!$AK$7:$AK$910,IRA!$E$7:$E$910,REDES!B9)</f>
        <v>7185</v>
      </c>
      <c r="E9" s="39">
        <f>SUMIFS(IRA!$AZ$7:$AZ$910,IRA!$E$7:$E$910,REDES!B9)</f>
        <v>201</v>
      </c>
      <c r="F9" s="39">
        <f>SUMIFS(IRA!$BO$7:$BO$910,IRA!$E$7:$E$910,REDES!B9)</f>
        <v>6</v>
      </c>
      <c r="G9" s="73">
        <f>SUMIFS(IRA!$CD$7:$CD$910,IRA!$E$7:$E$910,REDES!B9)</f>
        <v>345</v>
      </c>
      <c r="H9" s="77">
        <f t="shared" si="0"/>
        <v>11842</v>
      </c>
      <c r="I9" s="123">
        <f>SUMIFS(IRA!$CS$7:$CS$997,IRA!$E$7:$E$997,REDES!B9)</f>
        <v>24896.34</v>
      </c>
      <c r="J9" s="81">
        <f t="shared" si="1"/>
        <v>0.47565224446645571</v>
      </c>
    </row>
    <row r="10" spans="2:11" x14ac:dyDescent="0.3">
      <c r="B10" s="62" t="s">
        <v>502</v>
      </c>
      <c r="C10" s="63">
        <f>SUMIFS(IRA!$V$7:$V$910,IRA!$E$7:$E$910,REDES!B10)</f>
        <v>1694</v>
      </c>
      <c r="D10" s="39">
        <f>SUMIFS(IRA!$AK$7:$AK$910,IRA!$E$7:$E$910,REDES!B10)</f>
        <v>3359</v>
      </c>
      <c r="E10" s="39">
        <f>SUMIFS(IRA!$AZ$7:$AZ$910,IRA!$E$7:$E$910,REDES!B10)</f>
        <v>101</v>
      </c>
      <c r="F10" s="39">
        <f>SUMIFS(IRA!$BO$7:$BO$910,IRA!$E$7:$E$910,REDES!B10)</f>
        <v>2</v>
      </c>
      <c r="G10" s="73">
        <f>SUMIFS(IRA!$CD$7:$CD$910,IRA!$E$7:$E$910,REDES!B10)</f>
        <v>215</v>
      </c>
      <c r="H10" s="77">
        <f t="shared" si="0"/>
        <v>5371</v>
      </c>
      <c r="I10" s="123">
        <f>SUMIFS(IRA!$CS$7:$CS$997,IRA!$E$7:$E$997,REDES!B10)</f>
        <v>9089.3700000000008</v>
      </c>
      <c r="J10" s="81">
        <f t="shared" si="1"/>
        <v>0.59091004106995304</v>
      </c>
    </row>
    <row r="11" spans="2:11" x14ac:dyDescent="0.3">
      <c r="B11" s="62" t="s">
        <v>254</v>
      </c>
      <c r="C11" s="63">
        <f>SUMIFS(IRA!$V$7:$V$910,IRA!$E$7:$E$910,REDES!B11)</f>
        <v>1953</v>
      </c>
      <c r="D11" s="39">
        <f>SUMIFS(IRA!$AK$7:$AK$910,IRA!$E$7:$E$910,REDES!B11)</f>
        <v>3316</v>
      </c>
      <c r="E11" s="39">
        <f>SUMIFS(IRA!$AZ$7:$AZ$910,IRA!$E$7:$E$910,REDES!B11)</f>
        <v>90</v>
      </c>
      <c r="F11" s="39">
        <f>SUMIFS(IRA!$BO$7:$BO$910,IRA!$E$7:$E$910,REDES!B11)</f>
        <v>0</v>
      </c>
      <c r="G11" s="73">
        <f>SUMIFS(IRA!$CD$7:$CD$910,IRA!$E$7:$E$910,REDES!B11)</f>
        <v>170</v>
      </c>
      <c r="H11" s="77">
        <f t="shared" si="0"/>
        <v>5529</v>
      </c>
      <c r="I11" s="123">
        <f>SUMIFS(IRA!$CS$7:$CS$997,IRA!$E$7:$E$997,REDES!B11)</f>
        <v>8005.61</v>
      </c>
      <c r="J11" s="81">
        <f t="shared" si="1"/>
        <v>0.69064068821738755</v>
      </c>
    </row>
    <row r="12" spans="2:11" x14ac:dyDescent="0.3">
      <c r="B12" s="62" t="s">
        <v>11</v>
      </c>
      <c r="C12" s="63">
        <f>SUMIFS(IRA!$V$7:$V$910,IRA!$E$7:$E$910,REDES!B12)</f>
        <v>1503</v>
      </c>
      <c r="D12" s="39">
        <f>SUMIFS(IRA!$AK$7:$AK$910,IRA!$E$7:$E$910,REDES!B12)</f>
        <v>2410</v>
      </c>
      <c r="E12" s="39">
        <f>SUMIFS(IRA!$AZ$7:$AZ$910,IRA!$E$7:$E$910,REDES!B12)</f>
        <v>37</v>
      </c>
      <c r="F12" s="39">
        <f>SUMIFS(IRA!$BO$7:$BO$910,IRA!$E$7:$E$910,REDES!B12)</f>
        <v>2</v>
      </c>
      <c r="G12" s="73">
        <f>SUMIFS(IRA!$CD$7:$CD$910,IRA!$E$7:$E$910,REDES!B12)</f>
        <v>109</v>
      </c>
      <c r="H12" s="77">
        <f t="shared" si="0"/>
        <v>4061</v>
      </c>
      <c r="I12" s="123">
        <f>SUMIFS(IRA!$CS$7:$CS$997,IRA!$E$7:$E$997,REDES!B12)</f>
        <v>7459.18</v>
      </c>
      <c r="J12" s="81">
        <f t="shared" si="1"/>
        <v>0.54442981668226265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2416</v>
      </c>
      <c r="D13" s="71">
        <f>SUMIFS(IRA!$AK$7:$AK$910,IRA!$E$7:$E$910,REDES!B13)</f>
        <v>3381</v>
      </c>
      <c r="E13" s="71">
        <f>SUMIFS(IRA!$AZ$7:$AZ$910,IRA!$E$7:$E$910,REDES!B13)</f>
        <v>79</v>
      </c>
      <c r="F13" s="71">
        <f>SUMIFS(IRA!$BO$7:$BO$910,IRA!$E$7:$E$910,REDES!B13)</f>
        <v>5</v>
      </c>
      <c r="G13" s="74">
        <f>SUMIFS(IRA!$CD$7:$CD$910,IRA!$E$7:$E$910,REDES!B13)</f>
        <v>177</v>
      </c>
      <c r="H13" s="78">
        <f t="shared" si="0"/>
        <v>6058</v>
      </c>
      <c r="I13" s="123">
        <f>SUMIFS(IRA!$CS$7:$CS$997,IRA!$E$7:$E$997,REDES!B13)</f>
        <v>8330.44</v>
      </c>
      <c r="J13" s="82">
        <f t="shared" si="1"/>
        <v>0.72721248817589468</v>
      </c>
    </row>
    <row r="14" spans="2:11" ht="15" thickBot="1" x14ac:dyDescent="0.35">
      <c r="B14" s="64" t="s">
        <v>496</v>
      </c>
      <c r="C14" s="65">
        <f>SUM(C6:C13)</f>
        <v>17694</v>
      </c>
      <c r="D14" s="67">
        <f t="shared" ref="D14:H14" si="2">SUM(D6:D13)</f>
        <v>35518</v>
      </c>
      <c r="E14" s="67">
        <f t="shared" si="2"/>
        <v>873</v>
      </c>
      <c r="F14" s="66">
        <f t="shared" si="2"/>
        <v>36</v>
      </c>
      <c r="G14" s="67">
        <f t="shared" si="2"/>
        <v>3419</v>
      </c>
      <c r="H14" s="79">
        <f t="shared" si="2"/>
        <v>57540</v>
      </c>
      <c r="I14" s="124">
        <f>SUM(I6:I13)</f>
        <v>90275.34</v>
      </c>
      <c r="J14" s="83">
        <f>+H14/I14</f>
        <v>0.63738336515819272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2025-10-07T16:40:04Z</dcterms:modified>
</cp:coreProperties>
</file>